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255" activeTab="1"/>
  </bookViews>
  <sheets>
    <sheet name="Лист1 (4)" sheetId="6" r:id="rId1"/>
    <sheet name="Лист1 (3)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5" l="1"/>
  <c r="D20" i="5"/>
  <c r="E20" i="5"/>
  <c r="F20" i="5"/>
  <c r="G20" i="5"/>
  <c r="H20" i="5"/>
  <c r="I20" i="5"/>
  <c r="C18" i="5"/>
  <c r="G18" i="5"/>
  <c r="C10" i="5" l="1"/>
  <c r="D10" i="5"/>
  <c r="E10" i="5"/>
  <c r="F10" i="5"/>
  <c r="G10" i="5"/>
  <c r="H10" i="5"/>
  <c r="I10" i="5"/>
  <c r="J45" i="5" l="1"/>
  <c r="C48" i="5"/>
  <c r="C12" i="5" s="1"/>
  <c r="D48" i="5"/>
  <c r="D12" i="5" s="1"/>
  <c r="E48" i="5"/>
  <c r="E12" i="5" s="1"/>
  <c r="C44" i="5"/>
  <c r="F44" i="5"/>
  <c r="G44" i="5"/>
  <c r="C72" i="5"/>
  <c r="D72" i="5"/>
  <c r="E72" i="5"/>
  <c r="F72" i="5"/>
  <c r="G72" i="5"/>
  <c r="C71" i="5"/>
  <c r="D71" i="5"/>
  <c r="E71" i="5"/>
  <c r="G71" i="5"/>
  <c r="H71" i="5"/>
  <c r="I71" i="5"/>
  <c r="B80" i="5"/>
  <c r="B79" i="5"/>
  <c r="H78" i="5"/>
  <c r="H81" i="5" s="1"/>
  <c r="G78" i="5"/>
  <c r="G81" i="5" s="1"/>
  <c r="I77" i="5"/>
  <c r="F77" i="5"/>
  <c r="F71" i="5" s="1"/>
  <c r="E77" i="5"/>
  <c r="D77" i="5"/>
  <c r="G54" i="5"/>
  <c r="G48" i="5" s="1"/>
  <c r="F54" i="5"/>
  <c r="F48" i="5" s="1"/>
  <c r="F12" i="5" s="1"/>
  <c r="B53" i="5"/>
  <c r="B52" i="5"/>
  <c r="G51" i="5"/>
  <c r="G45" i="5" s="1"/>
  <c r="C51" i="5"/>
  <c r="I50" i="5"/>
  <c r="I51" i="5" s="1"/>
  <c r="I45" i="5" s="1"/>
  <c r="H50" i="5"/>
  <c r="H44" i="5" s="1"/>
  <c r="E50" i="5"/>
  <c r="E44" i="5" s="1"/>
  <c r="D50" i="5"/>
  <c r="D44" i="5" s="1"/>
  <c r="B27" i="5"/>
  <c r="B26" i="5"/>
  <c r="F25" i="5"/>
  <c r="I24" i="5"/>
  <c r="I18" i="5" s="1"/>
  <c r="H24" i="5"/>
  <c r="H18" i="5" s="1"/>
  <c r="E24" i="5"/>
  <c r="D24" i="5"/>
  <c r="D18" i="5" s="1"/>
  <c r="E25" i="5" l="1"/>
  <c r="D8" i="5"/>
  <c r="I8" i="5"/>
  <c r="C8" i="5"/>
  <c r="H8" i="5"/>
  <c r="F24" i="5"/>
  <c r="F18" i="5" s="1"/>
  <c r="F8" i="5" s="1"/>
  <c r="B20" i="5"/>
  <c r="I44" i="5"/>
  <c r="B77" i="5"/>
  <c r="I78" i="5"/>
  <c r="B50" i="5"/>
  <c r="H51" i="5"/>
  <c r="I54" i="5"/>
  <c r="I48" i="5" s="1"/>
  <c r="G75" i="5"/>
  <c r="G12" i="5" s="1"/>
  <c r="B70" i="5"/>
  <c r="B69" i="5"/>
  <c r="B68" i="5"/>
  <c r="J67" i="5"/>
  <c r="F67" i="5"/>
  <c r="F45" i="5" s="1"/>
  <c r="D67" i="5"/>
  <c r="C67" i="5"/>
  <c r="B67" i="5" s="1"/>
  <c r="B65" i="5"/>
  <c r="B64" i="5"/>
  <c r="B63" i="5"/>
  <c r="B62" i="5"/>
  <c r="E61" i="5"/>
  <c r="B61" i="5" s="1"/>
  <c r="B60" i="5"/>
  <c r="B43" i="5"/>
  <c r="B42" i="5"/>
  <c r="B41" i="5"/>
  <c r="F39" i="5"/>
  <c r="F40" i="5" s="1"/>
  <c r="E39" i="5"/>
  <c r="E40" i="5" s="1"/>
  <c r="B86" i="5"/>
  <c r="B85" i="5"/>
  <c r="B74" i="5" s="1"/>
  <c r="B84" i="5"/>
  <c r="B73" i="5" s="1"/>
  <c r="I83" i="5"/>
  <c r="H83" i="5"/>
  <c r="B83" i="5" s="1"/>
  <c r="B82" i="5"/>
  <c r="B59" i="5"/>
  <c r="B58" i="5"/>
  <c r="B47" i="5" s="1"/>
  <c r="B57" i="5"/>
  <c r="H56" i="5"/>
  <c r="E56" i="5"/>
  <c r="E45" i="5" s="1"/>
  <c r="D56" i="5"/>
  <c r="D45" i="5" s="1"/>
  <c r="C56" i="5"/>
  <c r="B56" i="5" s="1"/>
  <c r="B55" i="5"/>
  <c r="B38" i="5"/>
  <c r="B37" i="5"/>
  <c r="B36" i="5"/>
  <c r="I35" i="5"/>
  <c r="I19" i="5" s="1"/>
  <c r="H35" i="5"/>
  <c r="H19" i="5" s="1"/>
  <c r="G35" i="5"/>
  <c r="F35" i="5"/>
  <c r="F19" i="5" s="1"/>
  <c r="E35" i="5"/>
  <c r="D35" i="5"/>
  <c r="D19" i="5" s="1"/>
  <c r="C35" i="5"/>
  <c r="C19" i="5" s="1"/>
  <c r="B34" i="5"/>
  <c r="B33" i="5"/>
  <c r="B32" i="5"/>
  <c r="B21" i="5" s="1"/>
  <c r="B31" i="5"/>
  <c r="E29" i="5"/>
  <c r="E30" i="5" s="1"/>
  <c r="B30" i="5" s="1"/>
  <c r="U8" i="5"/>
  <c r="L18" i="5"/>
  <c r="C14" i="5"/>
  <c r="R12" i="5"/>
  <c r="Q12" i="5"/>
  <c r="P12" i="5"/>
  <c r="V11" i="5"/>
  <c r="U11" i="5"/>
  <c r="T11" i="5"/>
  <c r="S11" i="5"/>
  <c r="R11" i="5"/>
  <c r="Q11" i="5"/>
  <c r="P11" i="5"/>
  <c r="I11" i="5"/>
  <c r="E11" i="5"/>
  <c r="V10" i="5"/>
  <c r="U10" i="5"/>
  <c r="T10" i="5"/>
  <c r="S10" i="5"/>
  <c r="R10" i="5"/>
  <c r="Q10" i="5"/>
  <c r="P10" i="5"/>
  <c r="Q9" i="5"/>
  <c r="J9" i="5"/>
  <c r="V8" i="5"/>
  <c r="S8" i="5"/>
  <c r="Q8" i="5"/>
  <c r="P8" i="5"/>
  <c r="J8" i="5"/>
  <c r="K68" i="6"/>
  <c r="J68" i="6"/>
  <c r="C67" i="6"/>
  <c r="C66" i="6"/>
  <c r="K65" i="6"/>
  <c r="J65" i="6"/>
  <c r="L64" i="6"/>
  <c r="I64" i="6"/>
  <c r="H64" i="6"/>
  <c r="G64" i="6"/>
  <c r="C64" i="6" s="1"/>
  <c r="J63" i="6"/>
  <c r="J12" i="6" s="1"/>
  <c r="I63" i="6"/>
  <c r="V12" i="6" s="1"/>
  <c r="C62" i="6"/>
  <c r="C61" i="6"/>
  <c r="K60" i="6"/>
  <c r="X9" i="6" s="1"/>
  <c r="J60" i="6"/>
  <c r="F60" i="6"/>
  <c r="L59" i="6"/>
  <c r="Y8" i="6" s="1"/>
  <c r="K59" i="6"/>
  <c r="K63" i="6" s="1"/>
  <c r="H59" i="6"/>
  <c r="G59" i="6"/>
  <c r="C58" i="6"/>
  <c r="C57" i="6"/>
  <c r="C56" i="6"/>
  <c r="M55" i="6"/>
  <c r="M9" i="6" s="1"/>
  <c r="I55" i="6"/>
  <c r="G55" i="6"/>
  <c r="F55" i="6"/>
  <c r="C55" i="6"/>
  <c r="C53" i="6"/>
  <c r="C52" i="6"/>
  <c r="C51" i="6"/>
  <c r="C50" i="6"/>
  <c r="H49" i="6"/>
  <c r="C49" i="6"/>
  <c r="C48" i="6"/>
  <c r="C47" i="6"/>
  <c r="C46" i="6"/>
  <c r="C45" i="6"/>
  <c r="I44" i="6"/>
  <c r="H44" i="6"/>
  <c r="C44" i="6" s="1"/>
  <c r="I43" i="6"/>
  <c r="H43" i="6"/>
  <c r="C43" i="6"/>
  <c r="C42" i="6"/>
  <c r="C41" i="6"/>
  <c r="C40" i="6"/>
  <c r="L39" i="6"/>
  <c r="C39" i="6" s="1"/>
  <c r="K39" i="6"/>
  <c r="C38" i="6"/>
  <c r="C37" i="6"/>
  <c r="C36" i="6"/>
  <c r="C35" i="6"/>
  <c r="K34" i="6"/>
  <c r="W9" i="6" s="1"/>
  <c r="H34" i="6"/>
  <c r="G34" i="6"/>
  <c r="F34" i="6"/>
  <c r="C34" i="6" s="1"/>
  <c r="C33" i="6"/>
  <c r="C32" i="6"/>
  <c r="C31" i="6"/>
  <c r="C30" i="6"/>
  <c r="R10" i="6" s="1"/>
  <c r="L29" i="6"/>
  <c r="K29" i="6"/>
  <c r="J29" i="6"/>
  <c r="I29" i="6"/>
  <c r="H29" i="6"/>
  <c r="G29" i="6"/>
  <c r="F29" i="6"/>
  <c r="S9" i="6" s="1"/>
  <c r="C28" i="6"/>
  <c r="C27" i="6"/>
  <c r="C26" i="6"/>
  <c r="R11" i="6" s="1"/>
  <c r="C25" i="6"/>
  <c r="H23" i="6"/>
  <c r="H24" i="6" s="1"/>
  <c r="C23" i="6"/>
  <c r="O22" i="6"/>
  <c r="C22" i="6"/>
  <c r="C21" i="6"/>
  <c r="C20" i="6"/>
  <c r="I19" i="6"/>
  <c r="I18" i="6" s="1"/>
  <c r="H19" i="6"/>
  <c r="C19" i="6"/>
  <c r="L18" i="6"/>
  <c r="K18" i="6"/>
  <c r="J18" i="6"/>
  <c r="H18" i="6"/>
  <c r="U8" i="6" s="1"/>
  <c r="G18" i="6"/>
  <c r="T8" i="6" s="1"/>
  <c r="F14" i="6"/>
  <c r="U12" i="6"/>
  <c r="T12" i="6"/>
  <c r="S12" i="6"/>
  <c r="H12" i="6"/>
  <c r="G12" i="6"/>
  <c r="F12" i="6"/>
  <c r="Y11" i="6"/>
  <c r="X11" i="6"/>
  <c r="W11" i="6"/>
  <c r="V11" i="6"/>
  <c r="U11" i="6"/>
  <c r="T11" i="6"/>
  <c r="S11" i="6"/>
  <c r="H11" i="6"/>
  <c r="Y10" i="6"/>
  <c r="X10" i="6"/>
  <c r="W10" i="6"/>
  <c r="V10" i="6"/>
  <c r="U10" i="6"/>
  <c r="T10" i="6"/>
  <c r="S10" i="6"/>
  <c r="L10" i="6"/>
  <c r="K10" i="6"/>
  <c r="J10" i="6"/>
  <c r="I10" i="6"/>
  <c r="H10" i="6"/>
  <c r="G10" i="6"/>
  <c r="F10" i="6"/>
  <c r="V9" i="6"/>
  <c r="T9" i="6"/>
  <c r="K9" i="6"/>
  <c r="J9" i="6"/>
  <c r="I9" i="6"/>
  <c r="G9" i="6"/>
  <c r="X8" i="6"/>
  <c r="W8" i="6"/>
  <c r="S8" i="6"/>
  <c r="M8" i="6"/>
  <c r="K8" i="6"/>
  <c r="J8" i="6"/>
  <c r="F8" i="6"/>
  <c r="X12" i="6" l="1"/>
  <c r="K12" i="6"/>
  <c r="C63" i="6"/>
  <c r="F9" i="5"/>
  <c r="L22" i="5"/>
  <c r="O18" i="6"/>
  <c r="I8" i="6"/>
  <c r="C18" i="6"/>
  <c r="V8" i="6"/>
  <c r="C24" i="6"/>
  <c r="R9" i="6" s="1"/>
  <c r="U9" i="6"/>
  <c r="B11" i="5"/>
  <c r="H9" i="6"/>
  <c r="L8" i="6"/>
  <c r="B10" i="5"/>
  <c r="E18" i="5"/>
  <c r="W12" i="6"/>
  <c r="C59" i="6"/>
  <c r="G8" i="6"/>
  <c r="F9" i="6"/>
  <c r="C10" i="6"/>
  <c r="C11" i="6"/>
  <c r="L60" i="6"/>
  <c r="C60" i="6" s="1"/>
  <c r="L65" i="6"/>
  <c r="C65" i="6" s="1"/>
  <c r="E19" i="5"/>
  <c r="E9" i="5" s="1"/>
  <c r="C29" i="6"/>
  <c r="Y9" i="6"/>
  <c r="O20" i="6"/>
  <c r="L63" i="6"/>
  <c r="N21" i="6"/>
  <c r="H72" i="5"/>
  <c r="H75" i="5" s="1"/>
  <c r="H8" i="6"/>
  <c r="H54" i="5"/>
  <c r="H48" i="5" s="1"/>
  <c r="H45" i="5"/>
  <c r="H9" i="5" s="1"/>
  <c r="B44" i="5"/>
  <c r="B78" i="5"/>
  <c r="B72" i="5" s="1"/>
  <c r="I72" i="5"/>
  <c r="I9" i="5" s="1"/>
  <c r="D9" i="5"/>
  <c r="B71" i="5"/>
  <c r="I12" i="6"/>
  <c r="C45" i="5"/>
  <c r="C9" i="5" s="1"/>
  <c r="S12" i="5"/>
  <c r="B51" i="5"/>
  <c r="B45" i="5" s="1"/>
  <c r="I81" i="5"/>
  <c r="B81" i="5" s="1"/>
  <c r="B75" i="5" s="1"/>
  <c r="B35" i="5"/>
  <c r="B39" i="5"/>
  <c r="S9" i="5"/>
  <c r="T12" i="5"/>
  <c r="B40" i="5"/>
  <c r="R9" i="5"/>
  <c r="L20" i="5"/>
  <c r="B29" i="5"/>
  <c r="O10" i="5"/>
  <c r="O11" i="5"/>
  <c r="E8" i="5" l="1"/>
  <c r="R8" i="5"/>
  <c r="R8" i="6"/>
  <c r="C8" i="6"/>
  <c r="P9" i="5"/>
  <c r="B54" i="5"/>
  <c r="B48" i="5" s="1"/>
  <c r="L9" i="6"/>
  <c r="C9" i="6"/>
  <c r="H12" i="5"/>
  <c r="L68" i="6"/>
  <c r="C68" i="6" s="1"/>
  <c r="U12" i="5"/>
  <c r="V9" i="5"/>
  <c r="U9" i="5"/>
  <c r="I75" i="5"/>
  <c r="I12" i="5" s="1"/>
  <c r="R12" i="6" l="1"/>
  <c r="C12" i="6"/>
  <c r="L12" i="6"/>
  <c r="Y12" i="6"/>
  <c r="V12" i="5"/>
  <c r="O12" i="5" l="1"/>
  <c r="B28" i="5"/>
  <c r="B22" i="5" s="1"/>
  <c r="B12" i="5" s="1"/>
  <c r="T8" i="5"/>
  <c r="G8" i="5"/>
  <c r="B24" i="5"/>
  <c r="B18" i="5" s="1"/>
  <c r="O8" i="5" l="1"/>
  <c r="B8" i="5"/>
  <c r="G25" i="5"/>
  <c r="B25" i="5" l="1"/>
  <c r="B19" i="5" s="1"/>
  <c r="G19" i="5"/>
  <c r="T9" i="5" l="1"/>
  <c r="G9" i="5"/>
  <c r="O9" i="5"/>
  <c r="B9" i="5"/>
</calcChain>
</file>

<file path=xl/sharedStrings.xml><?xml version="1.0" encoding="utf-8"?>
<sst xmlns="http://schemas.openxmlformats.org/spreadsheetml/2006/main" count="213" uniqueCount="60">
  <si>
    <t xml:space="preserve">Приложение № 2
к муниципальной программе «Формирование современной городской среды на 2018-2024 годы на территории городского округа Среднеуральск»
</t>
  </si>
  <si>
    <t xml:space="preserve">ИЗМЕНЕНИЕ
МЕРОПРИЯТИЙ, ОБЪЕМОВ ФИНАНСИРОВАНИЯ
И ЦЕЛЕВЫХ ПОКАЗАТЕЛЕЙ МУНИЦИПАЛЬНОЙ ПРОГРАММЫ
"НАИМЕНОВАНИЕ МУНИЦИПАЛЬНОЙ ПРОГРАММЫ"
</t>
  </si>
  <si>
    <t>Ресурсное обеспечение реализации муниципальной программы на 2018 - 2024 годы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</si>
  <si>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</si>
  <si>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</si>
  <si>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</si>
  <si>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Номер строки целевых показателей, на достижение которых направлены мероприятия</t>
  </si>
  <si>
    <t>объем финансирования муниципальной программы в действующей редакцииВсего</t>
  </si>
  <si>
    <t>объем финансирования муниципальной программы в действующей редакции</t>
  </si>
  <si>
    <t>изменение объема финансирования муниципальной программы (+/)</t>
  </si>
  <si>
    <t>в том числе: n-й год &lt;*&gt;, тыс. рублей</t>
  </si>
  <si>
    <t>Всего по программе:</t>
  </si>
  <si>
    <t>объем финансирования муниципальной программы в новой редакции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</si>
  <si>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</si>
  <si>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</si>
  <si>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местный бюджет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</si>
  <si>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</si>
  <si>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</si>
  <si>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изменение значения целевого показателя муниципальной программы в n-м году (+/)</t>
  </si>
  <si>
    <t>областной бюджет</t>
  </si>
  <si>
    <t>федеральный бюджет</t>
  </si>
  <si>
    <t>внебюджетные источники</t>
  </si>
  <si>
    <t xml:space="preserve">Мероприятие 1.Разработка проектно-сметной документации и проведение экспертизы о достоверности определения сметной стоимости объекта. </t>
  </si>
  <si>
    <t>1, 2, 3, 4, 5</t>
  </si>
  <si>
    <t>Мероприятие 2. Благоустройство приозерного парка озера Исетское от ул.Уральская до аллеи Дворца культуры в г.Среднеуральске Свердловской области (в том числе проектные работы по наружному освещению, выполнение дренажа и прочие работы)</t>
  </si>
  <si>
    <t>4,5,6</t>
  </si>
  <si>
    <t>3, 4, 5</t>
  </si>
  <si>
    <t>Мероприятие 3.Работы по проектированию "Благоустройство приозерного парка озера Исетского до аллеи Дворца Культуры городского округа Среднеуральск"</t>
  </si>
  <si>
    <t>поправить</t>
  </si>
  <si>
    <t xml:space="preserve">стройконтроль </t>
  </si>
  <si>
    <t>200 твсруб</t>
  </si>
  <si>
    <t>Мероприятие 4. Строительный контроль по объекту "Благоустройство приозерного парка озера Исетского до аллеи Дворца Культуры городского округа Среднеуральск"</t>
  </si>
  <si>
    <t>Мероприятие 5. Строительный контроль по объекту " Благоустройство городского парка в городском округе Среднеуральск</t>
  </si>
  <si>
    <t>Мероприятие 6. Строительный контроль по объекту "Благоустройство дворовой территории квартала в границах улиц Калинина - Куйбышева - Бахтеева - Лермонтова в г. Среднеуралтск Свердловской области" и прочие работы</t>
  </si>
  <si>
    <t>Мероприятие 7.Установка видеонаблюдения по объекту"Благоустройство приозерного парка озера Исетского до аллеи Дворца Культуры городского округа Среднеуральск",  прочие работы</t>
  </si>
  <si>
    <t>Мероприятие 7.Работы по предпроектному исследованию территории городского парка в городском округе Среднеуральск</t>
  </si>
  <si>
    <t>Мероприятие 8. Разработка концептуального проектного предложения архитектурно-ландшафтной организации объекта «Концепция развития территории городского парка в городском округе Среднеуральск»</t>
  </si>
  <si>
    <t>Мероприятие  9. Благоустройство общественной территории городского парка и кинотеатра  «Волна» (включая аллею славы и парк ветеранов за домом ул.Лермонтова, 1)</t>
  </si>
  <si>
    <t>Мероприятие 10. Благоустройство дворовой территории квартала в границах улиц Калинина - Куйбышева - Бахтеева - Лермонтова в г. Среднеуралтск Свердловской области</t>
  </si>
  <si>
    <t>1, 2</t>
  </si>
  <si>
    <t>* - планируемые средства на разработку проектно-сметной документации</t>
  </si>
  <si>
    <t xml:space="preserve">** - планируемые средства из бюджета Свердловской области </t>
  </si>
  <si>
    <t>*** - стоимость мероприятия будет внесена в объем расходов после разработки проектно - сметной документации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</si>
  <si>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</si>
  <si>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тыс. руб.</t>
  </si>
  <si>
    <t>Всего</t>
  </si>
  <si>
    <t>в том числе:</t>
  </si>
  <si>
    <t xml:space="preserve">Мероприятие 2.1. 1.Благоустройство приозерного парка озера Исетское от ул.Уральская до аллеи Дворца культуры в г.Среднеуральске Свердловской области </t>
  </si>
  <si>
    <t>Мероприятие 2.2.Работы по проектированию "Благоустройство приозерного парка озера Исетского до аллеи Дворца Культуры городского округа Среднеуральск"</t>
  </si>
  <si>
    <t>Мероприятие 2.3. Строительный контроль по объекту "Благоустройство приозерного парка озера Исетского до аллеи Дворца Культуры городского округа Среднеуральск"</t>
  </si>
  <si>
    <t>Мероприятие 2. Благоустройство приозерного парка озера Исетское от ул.Уральская до аллеи Дворца культуры в г.Среднеуральске Свердловской области и прочие работы</t>
  </si>
  <si>
    <t>Мероприятие  3. Благоустройство общественной территории городского парка и кинотеатра  «Волна» (включая аллею славы и парк ветеранов за домом ул.Лермонтова, 1), прочие работы</t>
  </si>
  <si>
    <t>Мероприятие  3.1. Благоустройство общественной территории городского парка и кинотеатра  «Волна» (включая аллею славы и парк ветеранов за домом ул.Лермонтова, 1)</t>
  </si>
  <si>
    <t>Мероприятие 3.2. Строительный контроль по объекту " Благоустройство городского парка в городском округе Среднеуральск</t>
  </si>
  <si>
    <t>Мероприятие 2.4.Установка видеонаблюдения по объекту"Благоустройство приозерного парка озера Исетского до аллеи Дворца Культуры городского округа Среднеуральск",  прочие работы</t>
  </si>
  <si>
    <t>Мероприятие 3.3.Работы по предпроектному исследованию территории городского парка в городском округе Среднеуральск</t>
  </si>
  <si>
    <t>Мероприятие 3.4. Разработка концептуального проектного предложения архитектурно-ландшафтной организации объекта «Концепция развития территории городского парка в городском округе Среднеуральск»</t>
  </si>
  <si>
    <t>Мероприятие 4. Благоустройство дворовой территории квартала в границах улиц Калинина - Куйбышева - Бахтеева - Лермонтова в г. Среднеуралтск Свердловской области, прочие работы</t>
  </si>
  <si>
    <t>Мероприятие 4.1. Благоустройство дворовой территории квартала в границах улиц Калинина - Куйбышева - Бахтеева - Лермонтова в г. Среднеуралтск Свердловской области</t>
  </si>
  <si>
    <t>Мероприятие 4.2. Строительный контроль по объекту "Благоустройство дворовой территории квартала в границах улиц Калинина - Куйбышева - Бахтеева - Лермонтова в г. Среднеуралтск Свердловской области" и прочие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</si>
</sst>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8" x14ac:knownFonts="1">
    <font>
      <sz val="11"/>
      <color theme="1"/>
      <name val="Calibri"/>
      <charset val="204"/>
      <scheme val="minor"/>
    </font>
    <font>
      <sz val="11"/>
      <color theme="1"/>
      <name val="Liberation Serif"/>
      <charset val="204"/>
    </font>
    <font>
      <b/>
      <sz val="12"/>
      <color theme="1"/>
      <name val="Liberation Serif"/>
      <charset val="204"/>
    </font>
    <font>
      <sz val="11"/>
      <color rgb="FF000000"/>
      <name val="Liberation Serif"/>
      <charset val="204"/>
    </font>
    <font>
      <sz val="11"/>
      <name val="Liberation Serif"/>
      <charset val="204"/>
    </font>
    <font>
      <sz val="12"/>
      <color rgb="FF000000"/>
      <name val="Liberation Serif"/>
      <charset val="204"/>
    </font>
    <font>
      <sz val="12"/>
      <name val="Liberation Serif"/>
      <charset val="204"/>
    </font>
    <font>
      <sz val="11"/>
      <color rgb="FFFF0000"/>
      <name val="Liberation Serif"/>
      <charset val="204"/>
    </font>
    <font>
      <sz val="14"/>
      <color theme="1"/>
      <name val="Liberation Serif"/>
      <charset val="204"/>
    </font>
    <font>
      <b/>
      <sz val="11"/>
      <color theme="1"/>
      <name val="Liberation Serif"/>
      <charset val="204"/>
    </font>
    <font>
      <u/>
      <sz val="11"/>
      <color theme="10"/>
      <name val="Calibri"/>
      <charset val="204"/>
      <scheme val="minor"/>
    </font>
    <font>
      <b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0" fontId="1" fillId="0" borderId="12" xfId="0" applyFont="1" applyBorder="1" applyAlignment="1">
      <alignment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/>
    <xf numFmtId="2" fontId="1" fillId="0" borderId="8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2" fontId="1" fillId="0" borderId="0" xfId="0" applyNumberFormat="1" applyFont="1" applyBorder="1"/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/>
    </xf>
    <xf numFmtId="0" fontId="1" fillId="0" borderId="16" xfId="0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164" fontId="1" fillId="0" borderId="0" xfId="0" applyNumberFormat="1" applyFont="1"/>
    <xf numFmtId="0" fontId="1" fillId="0" borderId="0" xfId="0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2" fontId="1" fillId="2" borderId="0" xfId="0" applyNumberFormat="1" applyFont="1" applyFill="1"/>
    <xf numFmtId="2" fontId="1" fillId="0" borderId="17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right" vertical="center" wrapText="1"/>
    </xf>
    <xf numFmtId="165" fontId="1" fillId="0" borderId="0" xfId="0" applyNumberFormat="1" applyFont="1"/>
    <xf numFmtId="0" fontId="8" fillId="0" borderId="0" xfId="0" applyFont="1"/>
    <xf numFmtId="0" fontId="1" fillId="0" borderId="0" xfId="0" applyFont="1" applyAlignment="1"/>
    <xf numFmtId="4" fontId="1" fillId="0" borderId="0" xfId="0" applyNumberFormat="1" applyFont="1"/>
    <xf numFmtId="0" fontId="9" fillId="0" borderId="0" xfId="0" applyFont="1"/>
    <xf numFmtId="0" fontId="1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3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right" vertical="center" wrapText="1"/>
    </xf>
    <xf numFmtId="164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wrapText="1"/>
    </xf>
    <xf numFmtId="2" fontId="4" fillId="0" borderId="8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165" fontId="1" fillId="0" borderId="11" xfId="0" applyNumberFormat="1" applyFont="1" applyFill="1" applyBorder="1" applyAlignment="1">
      <alignment horizontal="right" vertical="center"/>
    </xf>
    <xf numFmtId="165" fontId="1" fillId="0" borderId="8" xfId="0" applyNumberFormat="1" applyFont="1" applyFill="1" applyBorder="1" applyAlignment="1">
      <alignment horizontal="right"/>
    </xf>
    <xf numFmtId="2" fontId="1" fillId="0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2" fontId="1" fillId="3" borderId="5" xfId="0" applyNumberFormat="1" applyFont="1" applyFill="1" applyBorder="1" applyAlignment="1">
      <alignment vertical="center" wrapText="1"/>
    </xf>
    <xf numFmtId="2" fontId="3" fillId="3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2" fontId="1" fillId="0" borderId="9" xfId="0" applyNumberFormat="1" applyFont="1" applyFill="1" applyBorder="1" applyAlignment="1">
      <alignment horizontal="right" vertical="center" wrapText="1"/>
    </xf>
    <xf numFmtId="2" fontId="1" fillId="0" borderId="18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wrapText="1"/>
    </xf>
    <xf numFmtId="2" fontId="1" fillId="0" borderId="13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2" fontId="13" fillId="0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vertical="center" wrapText="1"/>
    </xf>
    <xf numFmtId="2" fontId="12" fillId="0" borderId="8" xfId="0" applyNumberFormat="1" applyFont="1" applyFill="1" applyBorder="1" applyAlignment="1">
      <alignment horizontal="right" vertical="center" wrapText="1"/>
    </xf>
    <xf numFmtId="165" fontId="12" fillId="0" borderId="8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3" fillId="0" borderId="8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2" fontId="1" fillId="0" borderId="8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/>
    </xf>
    <xf numFmtId="0" fontId="14" fillId="0" borderId="8" xfId="0" applyFont="1" applyBorder="1" applyAlignment="1">
      <alignment vertical="center"/>
    </xf>
    <xf numFmtId="2" fontId="12" fillId="0" borderId="8" xfId="0" applyNumberFormat="1" applyFont="1" applyFill="1" applyBorder="1" applyAlignment="1">
      <alignment horizontal="right" vertical="center"/>
    </xf>
    <xf numFmtId="2" fontId="12" fillId="0" borderId="8" xfId="0" applyNumberFormat="1" applyFont="1" applyFill="1" applyBorder="1" applyAlignment="1">
      <alignment horizontal="right" wrapText="1"/>
    </xf>
    <xf numFmtId="0" fontId="12" fillId="0" borderId="8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/>
    </xf>
    <xf numFmtId="2" fontId="16" fillId="0" borderId="8" xfId="0" applyNumberFormat="1" applyFont="1" applyFill="1" applyBorder="1" applyAlignment="1">
      <alignment horizontal="right" vertical="center"/>
    </xf>
    <xf numFmtId="2" fontId="16" fillId="0" borderId="8" xfId="0" applyNumberFormat="1" applyFont="1" applyFill="1" applyBorder="1" applyAlignment="1">
      <alignment horizontal="right" vertical="center" wrapText="1"/>
    </xf>
    <xf numFmtId="0" fontId="16" fillId="0" borderId="8" xfId="0" applyFont="1" applyFill="1" applyBorder="1" applyAlignment="1">
      <alignment horizontal="right" vertical="center" wrapText="1"/>
    </xf>
    <xf numFmtId="2" fontId="3" fillId="0" borderId="23" xfId="0" applyNumberFormat="1" applyFont="1" applyFill="1" applyBorder="1" applyAlignment="1">
      <alignment horizontal="right" vertical="center" wrapText="1"/>
    </xf>
    <xf numFmtId="2" fontId="1" fillId="0" borderId="23" xfId="0" applyNumberFormat="1" applyFont="1" applyFill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right" vertical="center"/>
    </xf>
    <xf numFmtId="2" fontId="17" fillId="0" borderId="23" xfId="0" applyNumberFormat="1" applyFont="1" applyFill="1" applyBorder="1" applyAlignment="1">
      <alignment horizontal="right" vertical="center"/>
    </xf>
    <xf numFmtId="0" fontId="1" fillId="0" borderId="19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vertical="center" wrapText="1"/>
    </xf>
    <xf numFmtId="0" fontId="17" fillId="0" borderId="8" xfId="0" applyFont="1" applyFill="1" applyBorder="1" applyAlignment="1">
      <alignment horizontal="right" vertical="center" wrapText="1"/>
    </xf>
    <xf numFmtId="2" fontId="17" fillId="0" borderId="8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0" fillId="0" borderId="2" xfId="1" applyBorder="1" applyAlignment="1">
      <alignment horizontal="center" vertical="center" wrapText="1"/>
    </xf>
    <xf numFmtId="0" fontId="10" fillId="0" borderId="3" xfId="1" applyBorder="1" applyAlignment="1">
      <alignment horizontal="center" vertical="center" wrapText="1"/>
    </xf>
    <xf numFmtId="0" fontId="10" fillId="0" borderId="21" xfId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7"/>
  <sheetViews>
    <sheetView view="pageBreakPreview" topLeftCell="A2" zoomScaleNormal="100" workbookViewId="0">
      <selection activeCell="C6" sqref="C6:E6"/>
    </sheetView>
  </sheetViews>
  <sheetFormatPr defaultColWidth="8.85546875" defaultRowHeight="15" x14ac:dyDescent="0.25"/>
  <cols>
    <col min="1" max="1" width="29.42578125" style="1" customWidth="1"/>
    <col min="2" max="2" width="14.7109375" style="1" customWidth="1"/>
    <col min="3" max="5" width="12.28515625" style="1" customWidth="1"/>
    <col min="6" max="6" width="12.5703125" style="1" customWidth="1"/>
    <col min="7" max="7" width="12.85546875" style="1" customWidth="1"/>
    <col min="8" max="8" width="13.42578125" style="1" customWidth="1"/>
    <col min="9" max="9" width="13.85546875" style="1" customWidth="1"/>
    <col min="10" max="10" width="10.85546875" style="1" customWidth="1"/>
    <col min="11" max="11" width="12.85546875" style="1" customWidth="1"/>
    <col min="12" max="12" width="12.7109375" style="1" customWidth="1"/>
    <col min="13" max="13" width="18.85546875" style="1" hidden="1" customWidth="1"/>
    <col min="14" max="14" width="13.42578125" style="1" customWidth="1"/>
    <col min="15" max="15" width="10.5703125" style="1" hidden="1" customWidth="1"/>
    <col min="16" max="18" width="9.5703125" style="1" hidden="1" customWidth="1"/>
    <col min="19" max="19" width="8.85546875" style="1" hidden="1" customWidth="1"/>
    <col min="20" max="20" width="9.5703125" style="1" hidden="1" customWidth="1"/>
    <col min="21" max="24" width="8.85546875" style="1" hidden="1" customWidth="1"/>
    <col min="25" max="25" width="18" style="1" hidden="1" customWidth="1"/>
    <col min="26" max="26" width="18" style="1" customWidth="1"/>
    <col min="27" max="16384" width="8.85546875" style="1"/>
  </cols>
  <sheetData>
    <row r="1" spans="1:36" ht="57" hidden="1" customHeight="1" x14ac:dyDescent="0.25">
      <c r="I1" s="140" t="s">
        <v>0</v>
      </c>
      <c r="J1" s="140"/>
      <c r="K1" s="140"/>
      <c r="L1" s="140"/>
      <c r="M1" s="140"/>
      <c r="N1" s="140"/>
    </row>
    <row r="2" spans="1:36" ht="12" customHeight="1" x14ac:dyDescent="0.25"/>
    <row r="3" spans="1:36" ht="85.5" customHeight="1" x14ac:dyDescent="0.25">
      <c r="A3" s="141" t="s">
        <v>1</v>
      </c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36" ht="15.75" hidden="1" x14ac:dyDescent="0.25">
      <c r="A4" s="143" t="s">
        <v>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</row>
    <row r="5" spans="1:36" ht="3" customHeight="1" x14ac:dyDescent="0.25"/>
    <row r="6" spans="1:36" ht="53.25" customHeight="1" x14ac:dyDescent="0.25">
      <c r="A6" s="151" t="s">
        <v>3</v>
      </c>
      <c r="B6" s="151" t="s">
        <v>4</v>
      </c>
      <c r="C6" s="144" t="s">
        <v>5</v>
      </c>
      <c r="D6" s="145"/>
      <c r="E6" s="145"/>
      <c r="F6" s="54"/>
      <c r="G6" s="54"/>
      <c r="H6" s="54"/>
      <c r="I6" s="54"/>
      <c r="J6" s="54"/>
      <c r="K6" s="54"/>
      <c r="L6" s="54"/>
      <c r="M6" s="83"/>
      <c r="N6" s="161" t="s">
        <v>6</v>
      </c>
    </row>
    <row r="7" spans="1:36" ht="154.5" customHeight="1" x14ac:dyDescent="0.25">
      <c r="A7" s="152"/>
      <c r="B7" s="152"/>
      <c r="C7" s="2" t="s">
        <v>7</v>
      </c>
      <c r="D7" s="2" t="s">
        <v>8</v>
      </c>
      <c r="E7" s="2" t="s">
        <v>9</v>
      </c>
      <c r="F7" s="3">
        <v>2018</v>
      </c>
      <c r="G7" s="3">
        <v>2019</v>
      </c>
      <c r="H7" s="3">
        <v>2020</v>
      </c>
      <c r="I7" s="3">
        <v>2021</v>
      </c>
      <c r="J7" s="3">
        <v>2022</v>
      </c>
      <c r="K7" s="3">
        <v>2023</v>
      </c>
      <c r="L7" s="3">
        <v>2024</v>
      </c>
      <c r="M7" s="25" t="s">
        <v>6</v>
      </c>
      <c r="N7" s="161"/>
      <c r="Z7" s="151" t="s">
        <v>3</v>
      </c>
      <c r="AA7" s="151" t="s">
        <v>4</v>
      </c>
      <c r="AB7" s="144"/>
      <c r="AC7" s="145"/>
      <c r="AD7" s="146"/>
      <c r="AE7" s="147" t="s">
        <v>10</v>
      </c>
      <c r="AF7" s="148"/>
      <c r="AG7" s="148"/>
      <c r="AH7" s="148"/>
      <c r="AI7" s="148"/>
      <c r="AJ7" s="149"/>
    </row>
    <row r="8" spans="1:36" ht="45" customHeight="1" x14ac:dyDescent="0.25">
      <c r="A8" s="55" t="s">
        <v>11</v>
      </c>
      <c r="B8" s="56"/>
      <c r="C8" s="57">
        <f>C13+C18+C23+C28+C33+C38+C43+C48+C53+C59+C64</f>
        <v>205180.85699999999</v>
      </c>
      <c r="D8" s="57"/>
      <c r="E8" s="57"/>
      <c r="F8" s="57">
        <f t="shared" ref="F8:I8" si="0">F13+F18+F23+F28+F33+F38+F43+F48+F53+F59+F64</f>
        <v>4206.6810000000005</v>
      </c>
      <c r="G8" s="57">
        <f t="shared" si="0"/>
        <v>0</v>
      </c>
      <c r="H8" s="57">
        <f t="shared" si="0"/>
        <v>22065.905999999999</v>
      </c>
      <c r="I8" s="57">
        <f t="shared" si="0"/>
        <v>5284.2</v>
      </c>
      <c r="J8" s="57">
        <f>J13+J18+J23+J28+K33+K38+J43+J48+J53+J59+J64</f>
        <v>550</v>
      </c>
      <c r="K8" s="57">
        <f>K13+K18+K23+K28+L33+L38+K43+K48+K53+K59+K64</f>
        <v>53380.584999999999</v>
      </c>
      <c r="L8" s="57">
        <f>L13+L18+L23+L28+M33+M38+L43+L48+L53+L59+L64</f>
        <v>119693.48499999999</v>
      </c>
      <c r="M8" s="84" t="e">
        <f t="shared" ref="M8" si="1">M13+M18+M23+M28+M33+M43+M48+M53+M59+M64</f>
        <v>#VALUE!</v>
      </c>
      <c r="N8" s="85"/>
      <c r="O8" s="26"/>
      <c r="P8" s="27"/>
      <c r="Q8" s="27"/>
      <c r="R8" s="27">
        <f>C13+C18+C23+C28+C33+C43+C48+C53+C59+C64</f>
        <v>204980.85699999999</v>
      </c>
      <c r="S8" s="27">
        <f t="shared" ref="S8:T8" si="2">F13+F18+F23+F28+F33+F43+F48+F53+F59+F64</f>
        <v>4206.6810000000005</v>
      </c>
      <c r="T8" s="27">
        <f t="shared" si="2"/>
        <v>0</v>
      </c>
      <c r="U8" s="27">
        <f>H13+H18+H23+H28+H33+H43+H48+I53+H59+H64</f>
        <v>22435.905999999999</v>
      </c>
      <c r="V8" s="27" t="e">
        <f>I13+I18+I23+I28+L33+I43+I48+#REF!+I59+I64</f>
        <v>#REF!</v>
      </c>
      <c r="W8" s="27">
        <f>J13+J18+J23+J28+K33+J43+J48+J53+J59+J64</f>
        <v>550</v>
      </c>
      <c r="X8" s="27" t="e">
        <f>K13+K18+K23+K28+#REF!+K43+K48+K53+K59+K64</f>
        <v>#REF!</v>
      </c>
      <c r="Y8" s="27" t="e">
        <f>L13+L18+L23+L28+#REF!+L43+L48+L53+L59+L64</f>
        <v>#REF!</v>
      </c>
      <c r="Z8" s="164"/>
      <c r="AA8" s="164"/>
      <c r="AB8" s="151" t="s">
        <v>8</v>
      </c>
      <c r="AC8" s="151" t="s">
        <v>12</v>
      </c>
      <c r="AD8" s="151" t="s">
        <v>9</v>
      </c>
      <c r="AE8" s="144" t="s">
        <v>13</v>
      </c>
      <c r="AF8" s="145"/>
      <c r="AG8" s="146"/>
      <c r="AH8" s="144" t="s">
        <v>14</v>
      </c>
      <c r="AI8" s="145"/>
      <c r="AJ8" s="146"/>
    </row>
    <row r="9" spans="1:36" ht="195" x14ac:dyDescent="0.25">
      <c r="A9" s="6" t="s">
        <v>15</v>
      </c>
      <c r="B9" s="58"/>
      <c r="C9" s="5">
        <f>C14+C19+C24+C29+C34+C39+C44+C49+C55+C60+C65</f>
        <v>35524.794000000002</v>
      </c>
      <c r="D9" s="5"/>
      <c r="E9" s="5"/>
      <c r="F9" s="5">
        <f t="shared" ref="F9:I9" si="3">F14+F19+F24+F29+F34+F39+F44+F49+F55+F60+F65</f>
        <v>4206.6810000000005</v>
      </c>
      <c r="G9" s="5">
        <f t="shared" si="3"/>
        <v>0</v>
      </c>
      <c r="H9" s="5">
        <f t="shared" si="3"/>
        <v>7816.5059999999994</v>
      </c>
      <c r="I9" s="5">
        <f t="shared" si="3"/>
        <v>5284.2</v>
      </c>
      <c r="J9" s="5">
        <f>J14+J19+J24+J29+K34+J39+J44+J49+J55+J60+J65</f>
        <v>550</v>
      </c>
      <c r="K9" s="5">
        <f>K14+K19+K24+K29+L34+K39+K44+K49+K55+K60+K65</f>
        <v>5498.0585000000001</v>
      </c>
      <c r="L9" s="5">
        <f t="shared" ref="L9:M9" si="4">L14+L19+L24+L29+M34+L39+L44+L49+L55+L60+L65</f>
        <v>12169.3485</v>
      </c>
      <c r="M9" s="5">
        <f t="shared" si="4"/>
        <v>0</v>
      </c>
      <c r="N9" s="28"/>
      <c r="O9" s="26"/>
      <c r="P9" s="27"/>
      <c r="R9" s="27">
        <f>C14+C19+C24+C29+C34+C44+C49+C55+C60+C65</f>
        <v>35324.794000000002</v>
      </c>
      <c r="S9" s="27">
        <f t="shared" ref="S9:Y12" si="5">F14+F19+F24+F29+F34+F44+F49+F55+F60+F65</f>
        <v>4206.6810000000005</v>
      </c>
      <c r="T9" s="27">
        <f t="shared" si="5"/>
        <v>0</v>
      </c>
      <c r="U9" s="27">
        <f t="shared" si="5"/>
        <v>7816.5059999999994</v>
      </c>
      <c r="V9" s="27">
        <f t="shared" si="5"/>
        <v>5284.2</v>
      </c>
      <c r="W9" s="27">
        <f>J14+J19+J24+J29+K34+J44+J49+J55+J60+J65</f>
        <v>550</v>
      </c>
      <c r="X9" s="27">
        <f>K14+K19+K24+K29+L34+K44+K49+K55+K60+K65</f>
        <v>5498.0585000000001</v>
      </c>
      <c r="Y9" s="27" t="e">
        <f>L14+L19+L24+L29+#REF!+L44+L49+L55+L60+L65</f>
        <v>#REF!</v>
      </c>
      <c r="Z9" s="152"/>
      <c r="AA9" s="152"/>
      <c r="AB9" s="152"/>
      <c r="AC9" s="152"/>
      <c r="AD9" s="152"/>
      <c r="AE9" s="2" t="s">
        <v>8</v>
      </c>
      <c r="AF9" s="2" t="s">
        <v>12</v>
      </c>
      <c r="AG9" s="2" t="s">
        <v>9</v>
      </c>
      <c r="AH9" s="2" t="s">
        <v>16</v>
      </c>
      <c r="AI9" s="2" t="s">
        <v>17</v>
      </c>
      <c r="AJ9" s="2" t="s">
        <v>18</v>
      </c>
    </row>
    <row r="10" spans="1:36" x14ac:dyDescent="0.25">
      <c r="A10" s="7" t="s">
        <v>19</v>
      </c>
      <c r="B10" s="59"/>
      <c r="C10" s="5">
        <f t="shared" ref="C10:L12" si="6">C15+C20+C25+C30+C35+C40+C45+C50+C55+C61+C66</f>
        <v>14619.4</v>
      </c>
      <c r="D10" s="5"/>
      <c r="E10" s="5"/>
      <c r="F10" s="5">
        <f t="shared" si="6"/>
        <v>0</v>
      </c>
      <c r="G10" s="5">
        <f t="shared" si="6"/>
        <v>0</v>
      </c>
      <c r="H10" s="5">
        <f t="shared" si="6"/>
        <v>14249.4</v>
      </c>
      <c r="I10" s="5">
        <f>I20</f>
        <v>0</v>
      </c>
      <c r="J10" s="5">
        <f t="shared" si="6"/>
        <v>0</v>
      </c>
      <c r="K10" s="5">
        <f t="shared" si="6"/>
        <v>0</v>
      </c>
      <c r="L10" s="5">
        <f t="shared" si="6"/>
        <v>0</v>
      </c>
      <c r="M10" s="29"/>
      <c r="N10" s="30"/>
      <c r="O10" s="26"/>
      <c r="P10" s="27"/>
      <c r="R10" s="27">
        <f>C15+C20+C25+C30+C35+C45+C50+C56+C61+C66</f>
        <v>14249.4</v>
      </c>
      <c r="S10" s="27">
        <f t="shared" si="5"/>
        <v>0</v>
      </c>
      <c r="T10" s="27">
        <f t="shared" si="5"/>
        <v>0</v>
      </c>
      <c r="U10" s="27">
        <f t="shared" si="5"/>
        <v>14249.4</v>
      </c>
      <c r="V10" s="27">
        <f t="shared" si="5"/>
        <v>0</v>
      </c>
      <c r="W10" s="27">
        <f t="shared" si="5"/>
        <v>0</v>
      </c>
      <c r="X10" s="27">
        <f t="shared" si="5"/>
        <v>0</v>
      </c>
      <c r="Y10" s="27">
        <f t="shared" si="5"/>
        <v>0</v>
      </c>
      <c r="Z10" s="27"/>
      <c r="AA10" s="27"/>
    </row>
    <row r="11" spans="1:36" x14ac:dyDescent="0.25">
      <c r="A11" s="8" t="s">
        <v>20</v>
      </c>
      <c r="B11" s="60"/>
      <c r="C11" s="5">
        <f t="shared" si="6"/>
        <v>0</v>
      </c>
      <c r="D11" s="5"/>
      <c r="E11" s="5"/>
      <c r="F11" s="5">
        <v>0</v>
      </c>
      <c r="G11" s="5">
        <v>0</v>
      </c>
      <c r="H11" s="5">
        <f t="shared" ref="H11:H12" si="7">H16+H21+H26+H31+H36+H46+H51+H56+H62+H67</f>
        <v>0</v>
      </c>
      <c r="I11" s="5">
        <v>0</v>
      </c>
      <c r="J11" s="5">
        <v>0</v>
      </c>
      <c r="K11" s="5">
        <v>0</v>
      </c>
      <c r="L11" s="5">
        <v>0</v>
      </c>
      <c r="M11" s="31"/>
      <c r="N11" s="30"/>
      <c r="O11" s="32"/>
      <c r="R11" s="27">
        <f>C16+C21+C26+C31+C36+C46+C51+C57+C62+C67</f>
        <v>0</v>
      </c>
      <c r="S11" s="27">
        <f t="shared" si="5"/>
        <v>0</v>
      </c>
      <c r="T11" s="27">
        <f t="shared" si="5"/>
        <v>0</v>
      </c>
      <c r="U11" s="27">
        <f t="shared" si="5"/>
        <v>0</v>
      </c>
      <c r="V11" s="27">
        <f t="shared" si="5"/>
        <v>0</v>
      </c>
      <c r="W11" s="27">
        <f t="shared" si="5"/>
        <v>0</v>
      </c>
      <c r="X11" s="27">
        <f t="shared" si="5"/>
        <v>0</v>
      </c>
      <c r="Y11" s="27">
        <f t="shared" si="5"/>
        <v>0</v>
      </c>
      <c r="Z11" s="27"/>
    </row>
    <row r="12" spans="1:36" x14ac:dyDescent="0.25">
      <c r="A12" s="4" t="s">
        <v>21</v>
      </c>
      <c r="B12" s="61"/>
      <c r="C12" s="5">
        <f t="shared" si="6"/>
        <v>155406.663</v>
      </c>
      <c r="D12" s="5"/>
      <c r="E12" s="5"/>
      <c r="F12" s="5">
        <f>F17+F22+F27+F52+F57+F63+F68+F32+F37+F47</f>
        <v>0</v>
      </c>
      <c r="G12" s="5">
        <f>G17+G22+G27+G52+G57+G63+G68+G32+G37+G47</f>
        <v>0</v>
      </c>
      <c r="H12" s="5">
        <f t="shared" si="7"/>
        <v>0</v>
      </c>
      <c r="I12" s="5">
        <f>I17+I22+I27+I52+I57+I63+I68+I32+I37+I47</f>
        <v>0</v>
      </c>
      <c r="J12" s="5">
        <f>J17+J22+J27+J52+J57+J63+J68+J32+J37+J47</f>
        <v>0</v>
      </c>
      <c r="K12" s="5">
        <f>K17+K22+K27+K52+K57+K63+K68+K32+K37+K47</f>
        <v>47682.5265</v>
      </c>
      <c r="L12" s="5">
        <f>L17+L22+L27+L52+L57+L63+L68+L32+L37+L47</f>
        <v>107724.13649999999</v>
      </c>
      <c r="M12" s="29"/>
      <c r="N12" s="28"/>
      <c r="O12" s="32"/>
      <c r="P12" s="27"/>
      <c r="Q12" s="27"/>
      <c r="R12" s="27">
        <f>C17+C22+C27+C32+C37+C47+C52+C58+C63+C68</f>
        <v>155406.663</v>
      </c>
      <c r="S12" s="27">
        <f t="shared" si="5"/>
        <v>0</v>
      </c>
      <c r="T12" s="27">
        <f t="shared" si="5"/>
        <v>0</v>
      </c>
      <c r="U12" s="27">
        <f t="shared" si="5"/>
        <v>0</v>
      </c>
      <c r="V12" s="27">
        <f t="shared" si="5"/>
        <v>0</v>
      </c>
      <c r="W12" s="27">
        <f t="shared" si="5"/>
        <v>0</v>
      </c>
      <c r="X12" s="27">
        <f t="shared" si="5"/>
        <v>47682.5265</v>
      </c>
      <c r="Y12" s="27">
        <f t="shared" si="5"/>
        <v>107724.13649999999</v>
      </c>
    </row>
    <row r="13" spans="1:36" ht="90" x14ac:dyDescent="0.25">
      <c r="A13" s="4" t="s">
        <v>22</v>
      </c>
      <c r="B13" s="61"/>
      <c r="C13" s="5">
        <v>2017.9659999999999</v>
      </c>
      <c r="D13" s="5"/>
      <c r="E13" s="5"/>
      <c r="F13" s="62">
        <v>2017.9659999999999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33"/>
      <c r="N13" s="28" t="s">
        <v>23</v>
      </c>
      <c r="O13" s="32"/>
      <c r="P13" s="27"/>
      <c r="Q13" s="27"/>
      <c r="R13" s="27"/>
    </row>
    <row r="14" spans="1:36" x14ac:dyDescent="0.25">
      <c r="A14" s="9" t="s">
        <v>15</v>
      </c>
      <c r="B14" s="63"/>
      <c r="C14" s="5">
        <v>2017.9659999999999</v>
      </c>
      <c r="D14" s="5"/>
      <c r="E14" s="5"/>
      <c r="F14" s="62">
        <f>F13</f>
        <v>2017.9659999999999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33"/>
      <c r="N14" s="28"/>
      <c r="O14" s="32"/>
      <c r="P14" s="27"/>
      <c r="Q14" s="27"/>
      <c r="R14" s="27"/>
    </row>
    <row r="15" spans="1:36" x14ac:dyDescent="0.25">
      <c r="A15" s="10" t="s">
        <v>19</v>
      </c>
      <c r="B15" s="64"/>
      <c r="C15" s="5">
        <v>0</v>
      </c>
      <c r="D15" s="5"/>
      <c r="E15" s="5"/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33"/>
      <c r="N15" s="28"/>
      <c r="O15" s="32"/>
      <c r="P15" s="27"/>
      <c r="Q15" s="27"/>
      <c r="R15" s="27"/>
    </row>
    <row r="16" spans="1:36" x14ac:dyDescent="0.25">
      <c r="A16" s="8" t="s">
        <v>20</v>
      </c>
      <c r="B16" s="60"/>
      <c r="C16" s="5">
        <v>0</v>
      </c>
      <c r="D16" s="5"/>
      <c r="E16" s="5"/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33"/>
      <c r="N16" s="28"/>
      <c r="O16" s="32"/>
      <c r="P16" s="27"/>
      <c r="Q16" s="27"/>
      <c r="R16" s="27"/>
    </row>
    <row r="17" spans="1:26" x14ac:dyDescent="0.25">
      <c r="A17" s="11" t="s">
        <v>21</v>
      </c>
      <c r="B17" s="60"/>
      <c r="C17" s="5">
        <v>0</v>
      </c>
      <c r="D17" s="65"/>
      <c r="E17" s="65"/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33"/>
      <c r="N17" s="28"/>
      <c r="O17" s="32"/>
      <c r="P17" s="27"/>
      <c r="Q17" s="27"/>
      <c r="R17" s="27"/>
      <c r="Z17" s="27"/>
    </row>
    <row r="18" spans="1:26" ht="150" x14ac:dyDescent="0.25">
      <c r="A18" s="12" t="s">
        <v>24</v>
      </c>
      <c r="B18" s="12"/>
      <c r="C18" s="28">
        <f>F18+H18+I18+J18+K18+L18</f>
        <v>24373.042000000001</v>
      </c>
      <c r="D18" s="28"/>
      <c r="E18" s="28"/>
      <c r="F18" s="28">
        <v>0</v>
      </c>
      <c r="G18" s="28">
        <f t="shared" ref="G18:L18" si="8">G19+G22</f>
        <v>0</v>
      </c>
      <c r="H18" s="67">
        <f>18275.17+1827.472</f>
        <v>20102.642</v>
      </c>
      <c r="I18" s="28">
        <f>I19+I20</f>
        <v>4270.3999999999996</v>
      </c>
      <c r="J18" s="28">
        <f t="shared" si="8"/>
        <v>0</v>
      </c>
      <c r="K18" s="28">
        <f t="shared" si="8"/>
        <v>0</v>
      </c>
      <c r="L18" s="28">
        <f t="shared" si="8"/>
        <v>0</v>
      </c>
      <c r="M18" s="34" t="s">
        <v>25</v>
      </c>
      <c r="N18" s="35" t="s">
        <v>26</v>
      </c>
      <c r="O18" s="27">
        <f>I18-32228.98</f>
        <v>-27958.58</v>
      </c>
      <c r="P18" s="27"/>
      <c r="Q18" s="27"/>
    </row>
    <row r="19" spans="1:26" x14ac:dyDescent="0.25">
      <c r="A19" s="12" t="s">
        <v>15</v>
      </c>
      <c r="B19" s="12"/>
      <c r="C19" s="28">
        <f t="shared" ref="C19:C22" si="9">F19+H19+I19+J19+K19+L19</f>
        <v>10123.642</v>
      </c>
      <c r="D19" s="28"/>
      <c r="E19" s="28"/>
      <c r="F19" s="28">
        <v>0</v>
      </c>
      <c r="G19" s="28">
        <v>0</v>
      </c>
      <c r="H19" s="28">
        <f>H18-H20</f>
        <v>5853.2420000000002</v>
      </c>
      <c r="I19" s="28">
        <f>3038+1232.4</f>
        <v>4270.3999999999996</v>
      </c>
      <c r="J19" s="28">
        <v>0</v>
      </c>
      <c r="K19" s="28">
        <v>0</v>
      </c>
      <c r="L19" s="28">
        <v>0</v>
      </c>
      <c r="M19" s="36"/>
      <c r="N19" s="37"/>
      <c r="P19" s="27"/>
      <c r="R19" s="27"/>
      <c r="T19" s="27"/>
      <c r="V19" s="27"/>
    </row>
    <row r="20" spans="1:26" x14ac:dyDescent="0.25">
      <c r="A20" s="14" t="s">
        <v>19</v>
      </c>
      <c r="B20" s="14"/>
      <c r="C20" s="28">
        <f t="shared" si="9"/>
        <v>14249.4</v>
      </c>
      <c r="D20" s="28"/>
      <c r="E20" s="28"/>
      <c r="F20" s="35">
        <v>0</v>
      </c>
      <c r="G20" s="28">
        <v>0</v>
      </c>
      <c r="H20" s="28">
        <v>14249.4</v>
      </c>
      <c r="I20" s="28">
        <v>0</v>
      </c>
      <c r="J20" s="28">
        <v>0</v>
      </c>
      <c r="K20" s="28">
        <v>0</v>
      </c>
      <c r="L20" s="28">
        <v>0</v>
      </c>
      <c r="M20" s="36"/>
      <c r="N20" s="38">
        <v>61612.22</v>
      </c>
      <c r="O20" s="39">
        <f>N20-H18-I20</f>
        <v>41509.578000000001</v>
      </c>
      <c r="P20" s="27"/>
      <c r="R20" s="27"/>
      <c r="S20" s="27"/>
      <c r="T20" s="27"/>
      <c r="V20" s="27"/>
    </row>
    <row r="21" spans="1:26" x14ac:dyDescent="0.25">
      <c r="A21" s="15" t="s">
        <v>20</v>
      </c>
      <c r="B21" s="15"/>
      <c r="C21" s="28">
        <f t="shared" si="9"/>
        <v>0</v>
      </c>
      <c r="D21" s="28"/>
      <c r="E21" s="28"/>
      <c r="F21" s="35">
        <v>0</v>
      </c>
      <c r="G21" s="35">
        <v>0</v>
      </c>
      <c r="H21" s="68">
        <v>0</v>
      </c>
      <c r="I21" s="86"/>
      <c r="J21" s="68">
        <v>0</v>
      </c>
      <c r="K21" s="68">
        <v>0</v>
      </c>
      <c r="L21" s="68">
        <v>0</v>
      </c>
      <c r="M21" s="36"/>
      <c r="N21" s="35">
        <f>N20-I20-H19-H20</f>
        <v>41509.578000000001</v>
      </c>
      <c r="P21" s="27"/>
      <c r="R21" s="27"/>
      <c r="T21" s="27"/>
    </row>
    <row r="22" spans="1:26" ht="23.25" customHeight="1" x14ac:dyDescent="0.25">
      <c r="A22" s="15" t="s">
        <v>21</v>
      </c>
      <c r="B22" s="15"/>
      <c r="C22" s="28">
        <f t="shared" si="9"/>
        <v>0</v>
      </c>
      <c r="D22" s="28"/>
      <c r="E22" s="28"/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36"/>
      <c r="N22" s="38"/>
      <c r="O22" s="27">
        <f>I19+45</f>
        <v>4315.3999999999996</v>
      </c>
      <c r="P22" s="27"/>
      <c r="Q22" s="27"/>
      <c r="Z22" s="1">
        <v>120</v>
      </c>
    </row>
    <row r="23" spans="1:26" ht="92.25" customHeight="1" x14ac:dyDescent="0.25">
      <c r="A23" s="16" t="s">
        <v>27</v>
      </c>
      <c r="B23" s="16"/>
      <c r="C23" s="69">
        <f>F23+G23+H23+I23+J23+K23+L23</f>
        <v>880.90900000000011</v>
      </c>
      <c r="D23" s="69"/>
      <c r="E23" s="69"/>
      <c r="F23" s="69">
        <v>0</v>
      </c>
      <c r="G23" s="69">
        <v>0</v>
      </c>
      <c r="H23" s="69">
        <f>299.314+292+289.595</f>
        <v>880.90900000000011</v>
      </c>
      <c r="I23" s="69">
        <v>0</v>
      </c>
      <c r="J23" s="69">
        <v>0</v>
      </c>
      <c r="K23" s="69">
        <v>0</v>
      </c>
      <c r="L23" s="28">
        <v>0</v>
      </c>
      <c r="M23" s="40"/>
      <c r="N23" s="35" t="s">
        <v>26</v>
      </c>
      <c r="O23" s="41" t="s">
        <v>28</v>
      </c>
      <c r="P23" s="27"/>
      <c r="Q23" s="27"/>
      <c r="Z23" s="1">
        <v>85</v>
      </c>
    </row>
    <row r="24" spans="1:26" ht="33" customHeight="1" x14ac:dyDescent="0.25">
      <c r="A24" s="12" t="s">
        <v>15</v>
      </c>
      <c r="B24" s="12"/>
      <c r="C24" s="69">
        <f t="shared" ref="C24:C28" si="10">F24+G24+H24+I24+J24+K24+L24</f>
        <v>880.90900000000011</v>
      </c>
      <c r="D24" s="69"/>
      <c r="E24" s="69"/>
      <c r="F24" s="28">
        <v>0</v>
      </c>
      <c r="G24" s="28">
        <v>0</v>
      </c>
      <c r="H24" s="28">
        <f>H23</f>
        <v>880.90900000000011</v>
      </c>
      <c r="I24" s="28">
        <v>0</v>
      </c>
      <c r="J24" s="28">
        <v>0</v>
      </c>
      <c r="K24" s="28">
        <v>0</v>
      </c>
      <c r="L24" s="28">
        <v>0</v>
      </c>
      <c r="M24" s="40"/>
      <c r="N24" s="38"/>
      <c r="O24" s="27" t="s">
        <v>29</v>
      </c>
      <c r="P24" s="42" t="s">
        <v>30</v>
      </c>
      <c r="Q24" s="27"/>
      <c r="Z24" s="1">
        <v>75</v>
      </c>
    </row>
    <row r="25" spans="1:26" ht="33" customHeight="1" x14ac:dyDescent="0.25">
      <c r="A25" s="14" t="s">
        <v>19</v>
      </c>
      <c r="B25" s="14"/>
      <c r="C25" s="69">
        <f t="shared" si="10"/>
        <v>0</v>
      </c>
      <c r="D25" s="69"/>
      <c r="E25" s="69"/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40"/>
      <c r="N25" s="38"/>
      <c r="O25" s="27"/>
      <c r="P25" s="27"/>
      <c r="Q25" s="27"/>
    </row>
    <row r="26" spans="1:26" ht="29.25" customHeight="1" x14ac:dyDescent="0.25">
      <c r="A26" s="15" t="s">
        <v>20</v>
      </c>
      <c r="B26" s="15"/>
      <c r="C26" s="69">
        <f t="shared" si="10"/>
        <v>0</v>
      </c>
      <c r="D26" s="69"/>
      <c r="E26" s="69"/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40"/>
      <c r="N26" s="38"/>
      <c r="O26" s="27"/>
      <c r="P26" s="27"/>
      <c r="Q26" s="27"/>
    </row>
    <row r="27" spans="1:26" ht="27.75" customHeight="1" x14ac:dyDescent="0.25">
      <c r="A27" s="15" t="s">
        <v>21</v>
      </c>
      <c r="B27" s="15"/>
      <c r="C27" s="69">
        <f t="shared" si="10"/>
        <v>0</v>
      </c>
      <c r="D27" s="69"/>
      <c r="E27" s="69"/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40"/>
      <c r="N27" s="38"/>
      <c r="O27" s="27"/>
      <c r="P27" s="27"/>
      <c r="Q27" s="27"/>
    </row>
    <row r="28" spans="1:26" ht="96" customHeight="1" x14ac:dyDescent="0.25">
      <c r="A28" s="15" t="s">
        <v>31</v>
      </c>
      <c r="B28" s="15"/>
      <c r="C28" s="28">
        <f t="shared" si="10"/>
        <v>646</v>
      </c>
      <c r="D28" s="28"/>
      <c r="E28" s="28"/>
      <c r="F28" s="28">
        <v>0</v>
      </c>
      <c r="G28" s="28">
        <v>0</v>
      </c>
      <c r="H28" s="28">
        <v>296</v>
      </c>
      <c r="I28" s="28">
        <v>0</v>
      </c>
      <c r="J28" s="28">
        <v>350</v>
      </c>
      <c r="K28" s="28">
        <v>0</v>
      </c>
      <c r="L28" s="28">
        <v>0</v>
      </c>
      <c r="M28" s="40"/>
      <c r="N28" s="35" t="s">
        <v>26</v>
      </c>
      <c r="O28" s="27"/>
      <c r="P28" s="27"/>
      <c r="Q28" s="27"/>
    </row>
    <row r="29" spans="1:26" ht="23.25" customHeight="1" x14ac:dyDescent="0.25">
      <c r="A29" s="12" t="s">
        <v>15</v>
      </c>
      <c r="B29" s="12"/>
      <c r="C29" s="28">
        <f t="shared" ref="C29:C37" si="11">F29+G29+H29+I29+J29+K29+L29</f>
        <v>646</v>
      </c>
      <c r="D29" s="28"/>
      <c r="E29" s="28"/>
      <c r="F29" s="28">
        <f t="shared" ref="F29:L29" si="12">F28</f>
        <v>0</v>
      </c>
      <c r="G29" s="28">
        <f t="shared" si="12"/>
        <v>0</v>
      </c>
      <c r="H29" s="28">
        <f t="shared" si="12"/>
        <v>296</v>
      </c>
      <c r="I29" s="28">
        <f t="shared" si="12"/>
        <v>0</v>
      </c>
      <c r="J29" s="28">
        <f t="shared" si="12"/>
        <v>350</v>
      </c>
      <c r="K29" s="28">
        <f t="shared" si="12"/>
        <v>0</v>
      </c>
      <c r="L29" s="28">
        <f t="shared" si="12"/>
        <v>0</v>
      </c>
      <c r="M29" s="40"/>
      <c r="N29" s="38"/>
      <c r="O29" s="27"/>
      <c r="P29" s="27"/>
      <c r="Q29" s="27"/>
    </row>
    <row r="30" spans="1:26" ht="19.5" customHeight="1" x14ac:dyDescent="0.25">
      <c r="A30" s="14" t="s">
        <v>19</v>
      </c>
      <c r="B30" s="14"/>
      <c r="C30" s="28">
        <f t="shared" si="11"/>
        <v>0</v>
      </c>
      <c r="D30" s="28"/>
      <c r="E30" s="28"/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40"/>
      <c r="N30" s="38"/>
      <c r="O30" s="27"/>
      <c r="P30" s="27"/>
      <c r="Q30" s="27"/>
    </row>
    <row r="31" spans="1:26" ht="22.5" customHeight="1" x14ac:dyDescent="0.25">
      <c r="A31" s="15" t="s">
        <v>20</v>
      </c>
      <c r="B31" s="15"/>
      <c r="C31" s="28">
        <f t="shared" si="11"/>
        <v>0</v>
      </c>
      <c r="D31" s="28"/>
      <c r="E31" s="28"/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43">
        <v>0</v>
      </c>
      <c r="N31" s="38"/>
      <c r="O31" s="27"/>
      <c r="P31" s="27"/>
      <c r="Q31" s="27"/>
    </row>
    <row r="32" spans="1:26" ht="21.75" customHeight="1" x14ac:dyDescent="0.25">
      <c r="A32" s="15" t="s">
        <v>21</v>
      </c>
      <c r="B32" s="15"/>
      <c r="C32" s="28">
        <f t="shared" si="11"/>
        <v>0</v>
      </c>
      <c r="D32" s="28"/>
      <c r="E32" s="28"/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43">
        <v>0</v>
      </c>
      <c r="N32" s="38"/>
      <c r="O32" s="27"/>
      <c r="P32" s="27"/>
      <c r="Q32" s="27"/>
    </row>
    <row r="33" spans="1:17" ht="82.5" customHeight="1" x14ac:dyDescent="0.25">
      <c r="A33" s="15" t="s">
        <v>32</v>
      </c>
      <c r="B33" s="15"/>
      <c r="C33" s="28">
        <f t="shared" si="11"/>
        <v>400</v>
      </c>
      <c r="D33" s="28"/>
      <c r="E33" s="28"/>
      <c r="F33" s="28">
        <v>0</v>
      </c>
      <c r="G33" s="28">
        <v>0</v>
      </c>
      <c r="H33" s="28">
        <v>0</v>
      </c>
      <c r="I33" s="87">
        <v>0</v>
      </c>
      <c r="J33" s="28">
        <v>0</v>
      </c>
      <c r="K33" s="28">
        <v>200</v>
      </c>
      <c r="L33" s="28">
        <v>200</v>
      </c>
      <c r="M33" s="44"/>
      <c r="N33" s="38"/>
      <c r="O33" s="27"/>
      <c r="P33" s="27"/>
      <c r="Q33" s="27"/>
    </row>
    <row r="34" spans="1:17" ht="28.5" customHeight="1" x14ac:dyDescent="0.25">
      <c r="A34" s="12" t="s">
        <v>15</v>
      </c>
      <c r="B34" s="12"/>
      <c r="C34" s="28">
        <f t="shared" si="11"/>
        <v>400</v>
      </c>
      <c r="D34" s="28"/>
      <c r="E34" s="28"/>
      <c r="F34" s="28">
        <f t="shared" ref="F34:H34" si="13">F33</f>
        <v>0</v>
      </c>
      <c r="G34" s="28">
        <f t="shared" si="13"/>
        <v>0</v>
      </c>
      <c r="H34" s="28">
        <f t="shared" si="13"/>
        <v>0</v>
      </c>
      <c r="I34" s="28">
        <v>0</v>
      </c>
      <c r="J34" s="28">
        <v>0</v>
      </c>
      <c r="K34" s="28">
        <f>K33</f>
        <v>200</v>
      </c>
      <c r="L34" s="28">
        <v>200</v>
      </c>
      <c r="M34" s="44"/>
      <c r="N34" s="38"/>
      <c r="O34" s="27"/>
      <c r="P34" s="27"/>
      <c r="Q34" s="27"/>
    </row>
    <row r="35" spans="1:17" ht="36.75" customHeight="1" x14ac:dyDescent="0.25">
      <c r="A35" s="14" t="s">
        <v>19</v>
      </c>
      <c r="B35" s="14"/>
      <c r="C35" s="28">
        <f t="shared" si="11"/>
        <v>0</v>
      </c>
      <c r="D35" s="28"/>
      <c r="E35" s="28"/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44"/>
      <c r="N35" s="38"/>
      <c r="O35" s="27"/>
      <c r="P35" s="27"/>
      <c r="Q35" s="27"/>
    </row>
    <row r="36" spans="1:17" ht="29.25" customHeight="1" x14ac:dyDescent="0.25">
      <c r="A36" s="15" t="s">
        <v>20</v>
      </c>
      <c r="B36" s="15"/>
      <c r="C36" s="28">
        <f t="shared" si="11"/>
        <v>0</v>
      </c>
      <c r="D36" s="28"/>
      <c r="E36" s="28"/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4"/>
      <c r="N36" s="38"/>
      <c r="O36" s="27"/>
      <c r="P36" s="27"/>
      <c r="Q36" s="27"/>
    </row>
    <row r="37" spans="1:17" ht="30" customHeight="1" x14ac:dyDescent="0.25">
      <c r="A37" s="15" t="s">
        <v>21</v>
      </c>
      <c r="B37" s="15"/>
      <c r="C37" s="28">
        <f t="shared" si="11"/>
        <v>0</v>
      </c>
      <c r="D37" s="28"/>
      <c r="E37" s="28"/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4"/>
      <c r="N37" s="38"/>
      <c r="O37" s="27"/>
      <c r="P37" s="27"/>
      <c r="Q37" s="27"/>
    </row>
    <row r="38" spans="1:17" ht="126.75" customHeight="1" x14ac:dyDescent="0.25">
      <c r="A38" s="15" t="s">
        <v>33</v>
      </c>
      <c r="B38" s="15"/>
      <c r="C38" s="28">
        <f>SUM(F38:L38)</f>
        <v>200</v>
      </c>
      <c r="D38" s="28"/>
      <c r="E38" s="28"/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200</v>
      </c>
      <c r="M38" s="44"/>
      <c r="N38" s="35" t="s">
        <v>26</v>
      </c>
      <c r="O38" s="27"/>
      <c r="P38" s="27"/>
      <c r="Q38" s="27"/>
    </row>
    <row r="39" spans="1:17" ht="30" customHeight="1" x14ac:dyDescent="0.25">
      <c r="A39" s="12" t="s">
        <v>15</v>
      </c>
      <c r="B39" s="12"/>
      <c r="C39" s="28">
        <f t="shared" ref="C39:C42" si="14">SUM(F39:L39)</f>
        <v>200</v>
      </c>
      <c r="D39" s="28"/>
      <c r="E39" s="28"/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f>K38</f>
        <v>0</v>
      </c>
      <c r="L39" s="28">
        <f>L38</f>
        <v>200</v>
      </c>
      <c r="M39" s="44"/>
      <c r="N39" s="38"/>
      <c r="O39" s="27"/>
      <c r="P39" s="27"/>
      <c r="Q39" s="27"/>
    </row>
    <row r="40" spans="1:17" ht="30" customHeight="1" x14ac:dyDescent="0.25">
      <c r="A40" s="14" t="s">
        <v>19</v>
      </c>
      <c r="B40" s="14"/>
      <c r="C40" s="28">
        <f t="shared" si="14"/>
        <v>0</v>
      </c>
      <c r="D40" s="28"/>
      <c r="E40" s="28"/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4"/>
      <c r="N40" s="38"/>
      <c r="O40" s="27"/>
      <c r="P40" s="27"/>
      <c r="Q40" s="27"/>
    </row>
    <row r="41" spans="1:17" ht="30" customHeight="1" x14ac:dyDescent="0.25">
      <c r="A41" s="15" t="s">
        <v>20</v>
      </c>
      <c r="B41" s="15"/>
      <c r="C41" s="28">
        <f t="shared" si="14"/>
        <v>0</v>
      </c>
      <c r="D41" s="28"/>
      <c r="E41" s="28"/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4"/>
      <c r="N41" s="38"/>
      <c r="O41" s="27"/>
      <c r="P41" s="27"/>
      <c r="Q41" s="27"/>
    </row>
    <row r="42" spans="1:17" ht="30" customHeight="1" x14ac:dyDescent="0.25">
      <c r="A42" s="15" t="s">
        <v>21</v>
      </c>
      <c r="B42" s="15"/>
      <c r="C42" s="28">
        <f t="shared" si="14"/>
        <v>0</v>
      </c>
      <c r="D42" s="28"/>
      <c r="E42" s="28"/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4"/>
      <c r="N42" s="38"/>
      <c r="O42" s="27"/>
      <c r="P42" s="27"/>
      <c r="Q42" s="27"/>
    </row>
    <row r="43" spans="1:17" ht="124.5" customHeight="1" x14ac:dyDescent="0.25">
      <c r="A43" s="18" t="s">
        <v>34</v>
      </c>
      <c r="B43" s="18"/>
      <c r="C43" s="28">
        <f>F43+G43+H43+I43+J43+K43+L43</f>
        <v>1030.155</v>
      </c>
      <c r="D43" s="28"/>
      <c r="E43" s="28"/>
      <c r="F43" s="28">
        <v>0</v>
      </c>
      <c r="G43" s="28">
        <v>0</v>
      </c>
      <c r="H43" s="28">
        <f>326.355+45+15</f>
        <v>386.35500000000002</v>
      </c>
      <c r="I43" s="28">
        <f>300+298.8+45</f>
        <v>643.79999999999995</v>
      </c>
      <c r="J43" s="28">
        <v>0</v>
      </c>
      <c r="K43" s="28">
        <v>0</v>
      </c>
      <c r="L43" s="28">
        <v>0</v>
      </c>
      <c r="M43" s="40"/>
      <c r="N43" s="35" t="s">
        <v>26</v>
      </c>
      <c r="O43" s="27"/>
      <c r="P43" s="27"/>
      <c r="Q43" s="27"/>
    </row>
    <row r="44" spans="1:17" ht="27.75" customHeight="1" x14ac:dyDescent="0.25">
      <c r="A44" s="12" t="s">
        <v>15</v>
      </c>
      <c r="B44" s="12"/>
      <c r="C44" s="28">
        <f t="shared" ref="C44:C48" si="15">F44+G44+H44+I44+J44+K44+L44</f>
        <v>1030.155</v>
      </c>
      <c r="D44" s="28"/>
      <c r="E44" s="28"/>
      <c r="F44" s="28">
        <v>0</v>
      </c>
      <c r="G44" s="28">
        <v>0</v>
      </c>
      <c r="H44" s="28">
        <f>H43</f>
        <v>386.35500000000002</v>
      </c>
      <c r="I44" s="28">
        <f>I43</f>
        <v>643.79999999999995</v>
      </c>
      <c r="J44" s="28">
        <v>0</v>
      </c>
      <c r="K44" s="28">
        <v>0</v>
      </c>
      <c r="L44" s="28">
        <v>0</v>
      </c>
      <c r="M44" s="40"/>
      <c r="N44" s="38"/>
      <c r="O44" s="27"/>
      <c r="P44" s="27"/>
      <c r="Q44" s="27"/>
    </row>
    <row r="45" spans="1:17" ht="27.75" customHeight="1" x14ac:dyDescent="0.25">
      <c r="A45" s="14" t="s">
        <v>19</v>
      </c>
      <c r="B45" s="14"/>
      <c r="C45" s="28">
        <f t="shared" si="15"/>
        <v>0</v>
      </c>
      <c r="D45" s="28"/>
      <c r="E45" s="28"/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40"/>
      <c r="N45" s="38"/>
      <c r="O45" s="27"/>
      <c r="P45" s="27"/>
      <c r="Q45" s="27"/>
    </row>
    <row r="46" spans="1:17" ht="27.75" customHeight="1" x14ac:dyDescent="0.25">
      <c r="A46" s="15" t="s">
        <v>20</v>
      </c>
      <c r="B46" s="15"/>
      <c r="C46" s="28">
        <f t="shared" si="15"/>
        <v>0</v>
      </c>
      <c r="D46" s="28"/>
      <c r="E46" s="28"/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40"/>
      <c r="N46" s="38"/>
      <c r="O46" s="27"/>
      <c r="P46" s="27"/>
      <c r="Q46" s="27"/>
    </row>
    <row r="47" spans="1:17" ht="27.75" customHeight="1" x14ac:dyDescent="0.25">
      <c r="A47" s="15" t="s">
        <v>21</v>
      </c>
      <c r="B47" s="15"/>
      <c r="C47" s="28">
        <f t="shared" si="15"/>
        <v>0</v>
      </c>
      <c r="D47" s="28"/>
      <c r="E47" s="28"/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0"/>
      <c r="N47" s="38"/>
      <c r="O47" s="27"/>
      <c r="P47" s="27"/>
      <c r="Q47" s="27"/>
    </row>
    <row r="48" spans="1:17" ht="94.5" customHeight="1" x14ac:dyDescent="0.25">
      <c r="A48" s="19" t="s">
        <v>35</v>
      </c>
      <c r="B48" s="19"/>
      <c r="C48" s="28">
        <f t="shared" si="15"/>
        <v>400</v>
      </c>
      <c r="D48" s="28"/>
      <c r="E48" s="28"/>
      <c r="F48" s="28">
        <v>0</v>
      </c>
      <c r="G48" s="28">
        <v>0</v>
      </c>
      <c r="H48" s="28">
        <v>400</v>
      </c>
      <c r="I48" s="28">
        <v>0</v>
      </c>
      <c r="J48" s="28">
        <v>0</v>
      </c>
      <c r="K48" s="28">
        <v>0</v>
      </c>
      <c r="L48" s="28">
        <v>0</v>
      </c>
      <c r="M48" s="40"/>
      <c r="N48" s="35" t="s">
        <v>26</v>
      </c>
      <c r="O48" s="27"/>
      <c r="P48" s="27"/>
      <c r="Q48" s="27"/>
    </row>
    <row r="49" spans="1:26" ht="33" customHeight="1" x14ac:dyDescent="0.25">
      <c r="A49" s="20" t="s">
        <v>15</v>
      </c>
      <c r="B49" s="70"/>
      <c r="C49" s="28">
        <f t="shared" ref="C49:C59" si="16">F49+G49+H49+I49+J49+K49+L49</f>
        <v>400</v>
      </c>
      <c r="D49" s="71"/>
      <c r="E49" s="71"/>
      <c r="F49" s="71">
        <v>0</v>
      </c>
      <c r="G49" s="71">
        <v>0</v>
      </c>
      <c r="H49" s="71">
        <f>H48</f>
        <v>400</v>
      </c>
      <c r="I49" s="71">
        <v>0</v>
      </c>
      <c r="J49" s="71">
        <v>0</v>
      </c>
      <c r="K49" s="71">
        <v>0</v>
      </c>
      <c r="L49" s="71">
        <v>0</v>
      </c>
      <c r="M49" s="40"/>
      <c r="N49" s="38"/>
      <c r="O49" s="27"/>
      <c r="P49" s="27"/>
      <c r="Q49" s="27"/>
    </row>
    <row r="50" spans="1:26" ht="30" customHeight="1" x14ac:dyDescent="0.25">
      <c r="A50" s="14" t="s">
        <v>19</v>
      </c>
      <c r="B50" s="14"/>
      <c r="C50" s="28">
        <f t="shared" si="16"/>
        <v>0</v>
      </c>
      <c r="D50" s="28"/>
      <c r="E50" s="28"/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0"/>
      <c r="N50" s="38"/>
      <c r="O50" s="27"/>
      <c r="P50" s="27"/>
      <c r="Q50" s="27"/>
    </row>
    <row r="51" spans="1:26" ht="33" customHeight="1" x14ac:dyDescent="0.25">
      <c r="A51" s="15" t="s">
        <v>20</v>
      </c>
      <c r="B51" s="15"/>
      <c r="C51" s="28">
        <f t="shared" si="16"/>
        <v>0</v>
      </c>
      <c r="D51" s="28"/>
      <c r="E51" s="28"/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0"/>
      <c r="N51" s="38"/>
      <c r="O51" s="27"/>
      <c r="P51" s="27"/>
      <c r="Q51" s="27"/>
    </row>
    <row r="52" spans="1:26" ht="33.75" customHeight="1" x14ac:dyDescent="0.25">
      <c r="A52" s="22" t="s">
        <v>21</v>
      </c>
      <c r="B52" s="22"/>
      <c r="C52" s="28">
        <f t="shared" si="16"/>
        <v>0</v>
      </c>
      <c r="D52" s="72"/>
      <c r="E52" s="72"/>
      <c r="F52" s="72">
        <v>0</v>
      </c>
      <c r="G52" s="28">
        <v>0</v>
      </c>
      <c r="H52" s="28">
        <v>0</v>
      </c>
      <c r="I52" s="28">
        <v>0</v>
      </c>
      <c r="J52" s="72">
        <v>0</v>
      </c>
      <c r="K52" s="72">
        <v>0</v>
      </c>
      <c r="L52" s="72">
        <v>0</v>
      </c>
      <c r="M52" s="40"/>
      <c r="N52" s="38"/>
      <c r="O52" s="27"/>
      <c r="P52" s="27"/>
      <c r="Q52" s="27"/>
    </row>
    <row r="53" spans="1:26" ht="33.75" customHeight="1" x14ac:dyDescent="0.25">
      <c r="A53" s="153" t="s">
        <v>36</v>
      </c>
      <c r="B53" s="73"/>
      <c r="C53" s="154">
        <f t="shared" si="16"/>
        <v>370</v>
      </c>
      <c r="D53" s="72"/>
      <c r="E53" s="72"/>
      <c r="F53" s="156">
        <v>0</v>
      </c>
      <c r="G53" s="156">
        <v>0</v>
      </c>
      <c r="H53" s="157">
        <v>0</v>
      </c>
      <c r="I53" s="156">
        <v>370</v>
      </c>
      <c r="J53" s="158">
        <v>0</v>
      </c>
      <c r="K53" s="158">
        <v>0</v>
      </c>
      <c r="L53" s="158">
        <v>0</v>
      </c>
      <c r="M53" s="160"/>
      <c r="N53" s="162" t="s">
        <v>26</v>
      </c>
      <c r="O53" s="27"/>
      <c r="P53" s="27"/>
      <c r="Q53" s="27"/>
    </row>
    <row r="54" spans="1:26" ht="108" customHeight="1" x14ac:dyDescent="0.25">
      <c r="A54" s="153"/>
      <c r="B54" s="74"/>
      <c r="C54" s="155"/>
      <c r="D54" s="71"/>
      <c r="E54" s="71"/>
      <c r="F54" s="156"/>
      <c r="G54" s="156"/>
      <c r="H54" s="157"/>
      <c r="I54" s="156"/>
      <c r="J54" s="159"/>
      <c r="K54" s="159"/>
      <c r="L54" s="159"/>
      <c r="M54" s="160"/>
      <c r="N54" s="163"/>
      <c r="O54" s="27"/>
      <c r="P54" s="27"/>
      <c r="Q54" s="27"/>
    </row>
    <row r="55" spans="1:26" ht="33.75" customHeight="1" x14ac:dyDescent="0.25">
      <c r="A55" s="12" t="s">
        <v>15</v>
      </c>
      <c r="B55" s="12"/>
      <c r="C55" s="28">
        <f>F55+G55+H55+I55+J55+K55+L55</f>
        <v>370</v>
      </c>
      <c r="D55" s="28"/>
      <c r="E55" s="28"/>
      <c r="F55" s="28">
        <f t="shared" ref="F55:M55" si="17">F53</f>
        <v>0</v>
      </c>
      <c r="G55" s="28">
        <f t="shared" si="17"/>
        <v>0</v>
      </c>
      <c r="H55" s="28">
        <v>0</v>
      </c>
      <c r="I55" s="28">
        <f>I53</f>
        <v>370</v>
      </c>
      <c r="J55" s="28">
        <v>0</v>
      </c>
      <c r="K55" s="28">
        <v>0</v>
      </c>
      <c r="L55" s="28">
        <v>0</v>
      </c>
      <c r="M55" s="43">
        <f t="shared" si="17"/>
        <v>0</v>
      </c>
      <c r="N55" s="28"/>
      <c r="O55" s="27"/>
      <c r="P55" s="27"/>
      <c r="Q55" s="27"/>
    </row>
    <row r="56" spans="1:26" ht="33.75" customHeight="1" x14ac:dyDescent="0.25">
      <c r="A56" s="14" t="s">
        <v>19</v>
      </c>
      <c r="B56" s="14"/>
      <c r="C56" s="28">
        <f>F56+G56+H56+I56+J56+K56+L56</f>
        <v>0</v>
      </c>
      <c r="D56" s="28"/>
      <c r="E56" s="28"/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43">
        <v>0</v>
      </c>
      <c r="N56" s="28"/>
      <c r="O56" s="27"/>
      <c r="P56" s="27"/>
      <c r="Q56" s="27"/>
    </row>
    <row r="57" spans="1:26" ht="33.75" customHeight="1" x14ac:dyDescent="0.25">
      <c r="A57" s="15" t="s">
        <v>20</v>
      </c>
      <c r="B57" s="22"/>
      <c r="C57" s="72">
        <f t="shared" si="16"/>
        <v>0</v>
      </c>
      <c r="D57" s="72"/>
      <c r="E57" s="72"/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43">
        <v>0</v>
      </c>
      <c r="N57" s="28"/>
      <c r="O57" s="27"/>
      <c r="P57" s="27"/>
      <c r="Q57" s="27"/>
    </row>
    <row r="58" spans="1:26" ht="33.75" customHeight="1" x14ac:dyDescent="0.25">
      <c r="A58" s="15" t="s">
        <v>21</v>
      </c>
      <c r="B58" s="22"/>
      <c r="C58" s="72">
        <f t="shared" si="16"/>
        <v>0</v>
      </c>
      <c r="D58" s="72"/>
      <c r="E58" s="72"/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43">
        <v>0</v>
      </c>
      <c r="N58" s="28"/>
      <c r="O58" s="27"/>
      <c r="P58" s="27"/>
      <c r="Q58" s="27"/>
    </row>
    <row r="59" spans="1:26" ht="105" x14ac:dyDescent="0.25">
      <c r="A59" s="6" t="s">
        <v>37</v>
      </c>
      <c r="B59" s="58"/>
      <c r="C59" s="62">
        <f t="shared" si="16"/>
        <v>108149.88500000001</v>
      </c>
      <c r="D59" s="75"/>
      <c r="E59" s="75"/>
      <c r="F59" s="76">
        <v>2188.7150000000001</v>
      </c>
      <c r="G59" s="62">
        <f t="shared" ref="G59:H59" si="18">G60+G63</f>
        <v>0</v>
      </c>
      <c r="H59" s="62">
        <f t="shared" si="18"/>
        <v>0</v>
      </c>
      <c r="I59" s="62">
        <v>0</v>
      </c>
      <c r="J59" s="62">
        <v>0</v>
      </c>
      <c r="K59" s="62">
        <f>105961.17/2</f>
        <v>52980.584999999999</v>
      </c>
      <c r="L59" s="62">
        <f>105961.17/2</f>
        <v>52980.584999999999</v>
      </c>
      <c r="M59" s="34" t="s">
        <v>25</v>
      </c>
      <c r="N59" s="35" t="s">
        <v>26</v>
      </c>
      <c r="O59" s="27"/>
    </row>
    <row r="60" spans="1:26" x14ac:dyDescent="0.25">
      <c r="A60" s="9" t="s">
        <v>15</v>
      </c>
      <c r="B60" s="63"/>
      <c r="C60" s="62">
        <f t="shared" ref="C60:C64" si="19">F60+G60+H60+I60+J60+K60+L60</f>
        <v>12784.832</v>
      </c>
      <c r="D60" s="75"/>
      <c r="E60" s="75"/>
      <c r="F60" s="77">
        <f>F59</f>
        <v>2188.7150000000001</v>
      </c>
      <c r="G60" s="62">
        <v>0</v>
      </c>
      <c r="H60" s="78">
        <v>0</v>
      </c>
      <c r="I60" s="78">
        <v>0</v>
      </c>
      <c r="J60" s="78">
        <f>J59*0.3</f>
        <v>0</v>
      </c>
      <c r="K60" s="78">
        <f>K59*0.1</f>
        <v>5298.0585000000001</v>
      </c>
      <c r="L60" s="78">
        <f>L59*0.1</f>
        <v>5298.0585000000001</v>
      </c>
      <c r="M60" s="45"/>
      <c r="N60" s="38"/>
      <c r="O60" s="27"/>
      <c r="P60" s="27"/>
      <c r="Q60" s="27"/>
      <c r="T60" s="27"/>
      <c r="Z60" s="46"/>
    </row>
    <row r="61" spans="1:26" x14ac:dyDescent="0.25">
      <c r="A61" s="7" t="s">
        <v>19</v>
      </c>
      <c r="B61" s="59"/>
      <c r="C61" s="62">
        <f t="shared" si="19"/>
        <v>0</v>
      </c>
      <c r="D61" s="62"/>
      <c r="E61" s="62"/>
      <c r="F61" s="79">
        <v>0</v>
      </c>
      <c r="G61" s="78">
        <v>0</v>
      </c>
      <c r="H61" s="78">
        <v>0</v>
      </c>
      <c r="I61" s="78">
        <v>0</v>
      </c>
      <c r="J61" s="78">
        <v>0</v>
      </c>
      <c r="K61" s="78">
        <v>0</v>
      </c>
      <c r="L61" s="78">
        <v>0</v>
      </c>
      <c r="M61" s="34"/>
      <c r="N61" s="38"/>
      <c r="O61" s="27"/>
      <c r="P61" s="27"/>
      <c r="Q61" s="27"/>
      <c r="R61" s="27"/>
      <c r="T61" s="27"/>
    </row>
    <row r="62" spans="1:26" x14ac:dyDescent="0.25">
      <c r="A62" s="8" t="s">
        <v>20</v>
      </c>
      <c r="B62" s="60"/>
      <c r="C62" s="62">
        <f t="shared" si="19"/>
        <v>0</v>
      </c>
      <c r="D62" s="66"/>
      <c r="E62" s="66"/>
      <c r="F62" s="80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45"/>
      <c r="N62" s="38"/>
      <c r="O62" s="27"/>
      <c r="P62" s="27"/>
    </row>
    <row r="63" spans="1:26" x14ac:dyDescent="0.25">
      <c r="A63" s="24" t="s">
        <v>21</v>
      </c>
      <c r="B63" s="82"/>
      <c r="C63" s="62">
        <f t="shared" si="19"/>
        <v>95365.053</v>
      </c>
      <c r="D63" s="62"/>
      <c r="E63" s="62"/>
      <c r="F63" s="79">
        <v>0</v>
      </c>
      <c r="G63" s="78">
        <v>0</v>
      </c>
      <c r="H63" s="78">
        <v>0</v>
      </c>
      <c r="I63" s="78">
        <f>I59-I60</f>
        <v>0</v>
      </c>
      <c r="J63" s="78">
        <f>J59*0.7</f>
        <v>0</v>
      </c>
      <c r="K63" s="78">
        <f>K59-K60</f>
        <v>47682.5265</v>
      </c>
      <c r="L63" s="78">
        <f>L59-L60</f>
        <v>47682.5265</v>
      </c>
      <c r="M63" s="34"/>
      <c r="N63" s="38"/>
      <c r="O63" s="27"/>
      <c r="P63" s="27"/>
    </row>
    <row r="64" spans="1:26" ht="120" x14ac:dyDescent="0.25">
      <c r="A64" s="6" t="s">
        <v>38</v>
      </c>
      <c r="B64" s="58"/>
      <c r="C64" s="5">
        <f t="shared" si="19"/>
        <v>66712.899999999994</v>
      </c>
      <c r="D64" s="5"/>
      <c r="E64" s="5"/>
      <c r="F64" s="62">
        <v>0</v>
      </c>
      <c r="G64" s="62">
        <f t="shared" ref="G64:I64" si="20">G65+G68</f>
        <v>0</v>
      </c>
      <c r="H64" s="62">
        <f t="shared" si="20"/>
        <v>0</v>
      </c>
      <c r="I64" s="62">
        <f t="shared" si="20"/>
        <v>0</v>
      </c>
      <c r="J64" s="62">
        <v>0</v>
      </c>
      <c r="K64" s="62">
        <v>0</v>
      </c>
      <c r="L64" s="62">
        <f>66712.9</f>
        <v>66712.899999999994</v>
      </c>
      <c r="M64" s="34" t="s">
        <v>25</v>
      </c>
      <c r="N64" s="38" t="s">
        <v>39</v>
      </c>
    </row>
    <row r="65" spans="1:19" x14ac:dyDescent="0.25">
      <c r="A65" s="9" t="s">
        <v>15</v>
      </c>
      <c r="B65" s="63"/>
      <c r="C65" s="5">
        <f t="shared" ref="C65:C68" si="21">F65+G65+H65+I65+J65+K65+L65</f>
        <v>6671.29</v>
      </c>
      <c r="D65" s="5"/>
      <c r="E65" s="5"/>
      <c r="F65" s="62">
        <v>0</v>
      </c>
      <c r="G65" s="62">
        <v>0</v>
      </c>
      <c r="H65" s="78">
        <v>0</v>
      </c>
      <c r="I65" s="78">
        <v>0</v>
      </c>
      <c r="J65" s="78">
        <f>0.1*J64</f>
        <v>0</v>
      </c>
      <c r="K65" s="78">
        <f>0.1*K64</f>
        <v>0</v>
      </c>
      <c r="L65" s="78">
        <f>0.1*L64</f>
        <v>6671.29</v>
      </c>
      <c r="M65" s="45"/>
      <c r="N65" s="38"/>
      <c r="P65" s="27"/>
      <c r="R65" s="27"/>
    </row>
    <row r="66" spans="1:19" x14ac:dyDescent="0.25">
      <c r="A66" s="10" t="s">
        <v>19</v>
      </c>
      <c r="B66" s="64"/>
      <c r="C66" s="5">
        <f t="shared" si="21"/>
        <v>0</v>
      </c>
      <c r="D66" s="65"/>
      <c r="E66" s="65"/>
      <c r="F66" s="80">
        <v>0</v>
      </c>
      <c r="G66" s="62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45"/>
      <c r="N66" s="38"/>
      <c r="O66" s="27"/>
      <c r="Q66" s="27"/>
      <c r="R66" s="27"/>
    </row>
    <row r="67" spans="1:19" x14ac:dyDescent="0.25">
      <c r="A67" s="8" t="s">
        <v>20</v>
      </c>
      <c r="B67" s="60"/>
      <c r="C67" s="5">
        <f t="shared" si="21"/>
        <v>0</v>
      </c>
      <c r="D67" s="65"/>
      <c r="E67" s="65"/>
      <c r="F67" s="88">
        <v>0</v>
      </c>
      <c r="G67" s="89">
        <v>0</v>
      </c>
      <c r="H67" s="90">
        <v>0</v>
      </c>
      <c r="I67" s="90">
        <v>0</v>
      </c>
      <c r="J67" s="90">
        <v>0</v>
      </c>
      <c r="K67" s="90">
        <v>0</v>
      </c>
      <c r="L67" s="90">
        <v>0</v>
      </c>
      <c r="M67" s="51"/>
      <c r="N67" s="30"/>
      <c r="P67" s="27"/>
      <c r="S67" s="27"/>
    </row>
    <row r="68" spans="1:19" x14ac:dyDescent="0.25">
      <c r="A68" s="8" t="s">
        <v>21</v>
      </c>
      <c r="B68" s="60"/>
      <c r="C68" s="5">
        <f t="shared" si="21"/>
        <v>60041.609999999993</v>
      </c>
      <c r="D68" s="65"/>
      <c r="E68" s="65"/>
      <c r="F68" s="91">
        <v>0</v>
      </c>
      <c r="G68" s="92">
        <v>0</v>
      </c>
      <c r="H68" s="93">
        <v>0</v>
      </c>
      <c r="I68" s="93">
        <v>0</v>
      </c>
      <c r="J68" s="93">
        <f>J64-J65</f>
        <v>0</v>
      </c>
      <c r="K68" s="93">
        <f>K64-K65</f>
        <v>0</v>
      </c>
      <c r="L68" s="93">
        <f>L64-L65</f>
        <v>60041.609999999993</v>
      </c>
      <c r="M68" s="52"/>
      <c r="N68" s="30"/>
      <c r="O68" s="27"/>
      <c r="P68" s="27"/>
      <c r="Q68" s="27"/>
    </row>
    <row r="69" spans="1:19" ht="1.5" customHeight="1" x14ac:dyDescent="0.3">
      <c r="A69" s="47"/>
      <c r="B69" s="47"/>
      <c r="C69" s="48"/>
      <c r="D69" s="48"/>
      <c r="E69" s="48"/>
      <c r="F69" s="48"/>
      <c r="G69" s="48"/>
      <c r="H69" s="48"/>
      <c r="I69" s="48"/>
      <c r="J69" s="48"/>
      <c r="K69" s="48"/>
      <c r="L69" s="48"/>
      <c r="N69" s="53"/>
    </row>
    <row r="70" spans="1:19" ht="18.75" x14ac:dyDescent="0.3">
      <c r="A70" s="47"/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1:19" hidden="1" x14ac:dyDescent="0.25">
      <c r="A71" s="1" t="s">
        <v>40</v>
      </c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1:19" ht="8.25" hidden="1" customHeight="1" x14ac:dyDescent="0.25"/>
    <row r="73" spans="1:19" hidden="1" x14ac:dyDescent="0.25">
      <c r="A73" s="150" t="s">
        <v>41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</row>
    <row r="74" spans="1:19" ht="8.25" hidden="1" customHeight="1" x14ac:dyDescent="0.25"/>
    <row r="75" spans="1:19" ht="14.25" hidden="1" customHeight="1" x14ac:dyDescent="0.25">
      <c r="A75" s="150" t="s">
        <v>42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</row>
    <row r="76" spans="1:19" x14ac:dyDescent="0.25">
      <c r="C76" s="49"/>
      <c r="D76" s="49"/>
      <c r="E76" s="49"/>
    </row>
    <row r="77" spans="1:19" x14ac:dyDescent="0.25">
      <c r="A77" s="50"/>
      <c r="B77" s="50"/>
      <c r="C77" s="50"/>
      <c r="D77" s="50"/>
      <c r="E77" s="50"/>
    </row>
  </sheetData>
  <mergeCells count="29">
    <mergeCell ref="AB8:AB9"/>
    <mergeCell ref="AC8:AC9"/>
    <mergeCell ref="AD8:AD9"/>
    <mergeCell ref="M53:M54"/>
    <mergeCell ref="N6:N7"/>
    <mergeCell ref="N53:N54"/>
    <mergeCell ref="Z7:Z9"/>
    <mergeCell ref="AA7:AA9"/>
    <mergeCell ref="AE7:AJ7"/>
    <mergeCell ref="AE8:AG8"/>
    <mergeCell ref="AH8:AJ8"/>
    <mergeCell ref="A73:M73"/>
    <mergeCell ref="A75:M75"/>
    <mergeCell ref="A6:A7"/>
    <mergeCell ref="A53:A54"/>
    <mergeCell ref="B6:B7"/>
    <mergeCell ref="C53:C54"/>
    <mergeCell ref="F53:F54"/>
    <mergeCell ref="G53:G54"/>
    <mergeCell ref="H53:H54"/>
    <mergeCell ref="I53:I54"/>
    <mergeCell ref="J53:J54"/>
    <mergeCell ref="K53:K54"/>
    <mergeCell ref="L53:L54"/>
    <mergeCell ref="I1:N1"/>
    <mergeCell ref="A3:N3"/>
    <mergeCell ref="A4:M4"/>
    <mergeCell ref="C6:E6"/>
    <mergeCell ref="AB7:AD7"/>
  </mergeCells>
  <hyperlinks>
    <hyperlink ref="AE7" location="Par194" display="в том числе: n-й год &lt;*&gt;, тыс. рублей"/>
  </hyperlinks>
  <printOptions horizontalCentered="1"/>
  <pageMargins left="0.78740157480314998" right="0.78740157480314998" top="0.98425196850393704" bottom="0.78740157480314998" header="0.511811023622047" footer="0.118110236220472"/>
  <pageSetup paperSize="9" scale="44" firstPageNumber="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5"/>
  <sheetViews>
    <sheetView tabSelected="1" view="pageBreakPreview" zoomScaleNormal="100" zoomScaleSheetLayoutView="100" workbookViewId="0">
      <selection activeCell="K50" sqref="K50"/>
    </sheetView>
  </sheetViews>
  <sheetFormatPr defaultColWidth="8.85546875" defaultRowHeight="15" x14ac:dyDescent="0.25"/>
  <cols>
    <col min="1" max="1" width="29.42578125" style="1" customWidth="1"/>
    <col min="2" max="2" width="12.28515625" style="1" customWidth="1"/>
    <col min="3" max="3" width="12.5703125" style="1" customWidth="1"/>
    <col min="4" max="4" width="12.85546875" style="1" customWidth="1"/>
    <col min="5" max="5" width="13.42578125" style="1" customWidth="1"/>
    <col min="6" max="6" width="13.85546875" style="1" customWidth="1"/>
    <col min="7" max="8" width="12.85546875" style="1" customWidth="1"/>
    <col min="9" max="9" width="12.7109375" style="1" customWidth="1"/>
    <col min="10" max="10" width="18.85546875" style="1" hidden="1" customWidth="1"/>
    <col min="11" max="11" width="13.42578125" style="1" customWidth="1"/>
    <col min="12" max="12" width="10.5703125" style="1" hidden="1" customWidth="1"/>
    <col min="13" max="15" width="9.5703125" style="1" hidden="1" customWidth="1"/>
    <col min="16" max="16" width="8.85546875" style="1" hidden="1" customWidth="1"/>
    <col min="17" max="17" width="9.5703125" style="1" hidden="1" customWidth="1"/>
    <col min="18" max="21" width="8.85546875" style="1" hidden="1" customWidth="1"/>
    <col min="22" max="22" width="18" style="1" hidden="1" customWidth="1"/>
    <col min="23" max="23" width="18" style="1" customWidth="1"/>
    <col min="24" max="16384" width="8.85546875" style="1"/>
  </cols>
  <sheetData>
    <row r="1" spans="1:24" ht="57" customHeight="1" x14ac:dyDescent="0.25">
      <c r="F1" s="140" t="s">
        <v>0</v>
      </c>
      <c r="G1" s="140"/>
      <c r="H1" s="140"/>
      <c r="I1" s="140"/>
      <c r="J1" s="140"/>
      <c r="K1" s="140"/>
    </row>
    <row r="2" spans="1:24" ht="12" customHeight="1" x14ac:dyDescent="0.25"/>
    <row r="3" spans="1:24" x14ac:dyDescent="0.25">
      <c r="B3" s="142"/>
      <c r="C3" s="142"/>
      <c r="D3" s="142"/>
      <c r="E3" s="142"/>
      <c r="F3" s="142"/>
      <c r="G3" s="142"/>
      <c r="H3" s="142"/>
      <c r="I3" s="142"/>
      <c r="J3" s="142"/>
    </row>
    <row r="4" spans="1:24" ht="15.75" x14ac:dyDescent="0.25">
      <c r="A4" s="143" t="s">
        <v>2</v>
      </c>
      <c r="B4" s="143"/>
      <c r="C4" s="143"/>
      <c r="D4" s="143"/>
      <c r="E4" s="143"/>
      <c r="F4" s="143"/>
      <c r="G4" s="143"/>
      <c r="H4" s="143"/>
      <c r="I4" s="143"/>
      <c r="J4" s="143"/>
    </row>
    <row r="6" spans="1:24" ht="53.25" customHeight="1" x14ac:dyDescent="0.25">
      <c r="A6" s="165" t="s">
        <v>43</v>
      </c>
      <c r="B6" s="165" t="s">
        <v>44</v>
      </c>
      <c r="C6" s="165"/>
      <c r="D6" s="165"/>
      <c r="E6" s="165"/>
      <c r="F6" s="165"/>
      <c r="G6" s="165"/>
      <c r="H6" s="165"/>
      <c r="I6" s="165"/>
      <c r="J6" s="165"/>
      <c r="K6" s="166" t="s">
        <v>6</v>
      </c>
    </row>
    <row r="7" spans="1:24" ht="98.45" customHeight="1" x14ac:dyDescent="0.25">
      <c r="A7" s="165"/>
      <c r="B7" s="132" t="s">
        <v>45</v>
      </c>
      <c r="C7" s="133">
        <v>2018</v>
      </c>
      <c r="D7" s="133">
        <v>2019</v>
      </c>
      <c r="E7" s="133">
        <v>2020</v>
      </c>
      <c r="F7" s="133">
        <v>2021</v>
      </c>
      <c r="G7" s="133">
        <v>2022</v>
      </c>
      <c r="H7" s="133">
        <v>2023</v>
      </c>
      <c r="I7" s="133">
        <v>2024</v>
      </c>
      <c r="J7" s="132" t="s">
        <v>6</v>
      </c>
      <c r="K7" s="166"/>
    </row>
    <row r="8" spans="1:24" x14ac:dyDescent="0.25">
      <c r="A8" s="15" t="s">
        <v>11</v>
      </c>
      <c r="B8" s="134">
        <f>B13+B18+B44+B71</f>
        <v>234807.75700000001</v>
      </c>
      <c r="C8" s="134">
        <f>C13+C18+C44+C71</f>
        <v>4206.6810000000005</v>
      </c>
      <c r="D8" s="134">
        <f t="shared" ref="D8:I8" si="0">D13+D18+D44+D71</f>
        <v>0</v>
      </c>
      <c r="E8" s="134">
        <f t="shared" si="0"/>
        <v>22065.905999999999</v>
      </c>
      <c r="F8" s="134">
        <f t="shared" si="0"/>
        <v>5284.2</v>
      </c>
      <c r="G8" s="134">
        <f t="shared" si="0"/>
        <v>29976.9</v>
      </c>
      <c r="H8" s="134">
        <f t="shared" si="0"/>
        <v>53180.584999999999</v>
      </c>
      <c r="I8" s="134">
        <f t="shared" si="0"/>
        <v>120093.48499999999</v>
      </c>
      <c r="J8" s="135" t="e">
        <f>J13+J18+J29+J34+J55+J39+J60+J65+J44+J71</f>
        <v>#VALUE!</v>
      </c>
      <c r="K8" s="126"/>
      <c r="L8" s="26"/>
      <c r="M8" s="27"/>
      <c r="N8" s="27"/>
      <c r="O8" s="27">
        <f>B13+B18+B29+B34+B55+B39+B60+B65+B44+B71</f>
        <v>238934.821</v>
      </c>
      <c r="P8" s="27">
        <f>C13+C18+C29+C34+C55+C39+C60+C65+C44+C71</f>
        <v>4206.6810000000005</v>
      </c>
      <c r="Q8" s="27">
        <f>D13+D18+D29+D34+D55+D39+D60+D65+D44+D71</f>
        <v>0</v>
      </c>
      <c r="R8" s="27">
        <f>E13+E18+E29+E34+E55+E39+E60+F65+E44+E71</f>
        <v>24399.17</v>
      </c>
      <c r="S8" s="27" t="e">
        <f>F13+F18+F29+F34+I55+F39+F60+#REF!+F44+F71</f>
        <v>#REF!</v>
      </c>
      <c r="T8" s="27">
        <f>G13+G18+G29+G34+H55+G39+G60+G65+G44+G71</f>
        <v>30926.9</v>
      </c>
      <c r="U8" s="27" t="e">
        <f>H13+H18+H29+H34+#REF!+H39+H60+H65+H44+H71</f>
        <v>#REF!</v>
      </c>
      <c r="V8" s="27" t="e">
        <f>I13+I18+I29+I34+#REF!+I39+I60+I65+I44+I71</f>
        <v>#REF!</v>
      </c>
    </row>
    <row r="9" spans="1:24" x14ac:dyDescent="0.25">
      <c r="A9" s="12" t="s">
        <v>15</v>
      </c>
      <c r="B9" s="134">
        <f t="shared" ref="B9:I12" si="1">B14+B19+B45+B72</f>
        <v>65151.694000000003</v>
      </c>
      <c r="C9" s="134">
        <f t="shared" si="1"/>
        <v>4206.6810000000005</v>
      </c>
      <c r="D9" s="134">
        <f t="shared" si="1"/>
        <v>0</v>
      </c>
      <c r="E9" s="134">
        <f t="shared" si="1"/>
        <v>7816.5059999999994</v>
      </c>
      <c r="F9" s="134">
        <f t="shared" si="1"/>
        <v>5284.2</v>
      </c>
      <c r="G9" s="134">
        <f t="shared" si="1"/>
        <v>29976.9</v>
      </c>
      <c r="H9" s="134">
        <f t="shared" si="1"/>
        <v>5498.0585000000001</v>
      </c>
      <c r="I9" s="134">
        <f t="shared" si="1"/>
        <v>12369.3485</v>
      </c>
      <c r="J9" s="134">
        <f>J14+J19+J30+J35+K56+J83+J40+J61+J67+J45+J72</f>
        <v>0</v>
      </c>
      <c r="K9" s="127"/>
      <c r="L9" s="26"/>
      <c r="M9" s="27"/>
      <c r="O9" s="27">
        <f t="shared" ref="O9:S12" si="2">B14+B19+B30+B35+B56+B40+B61+B67+B45+B72</f>
        <v>69278.758000000002</v>
      </c>
      <c r="P9" s="27">
        <f t="shared" si="2"/>
        <v>4206.6810000000005</v>
      </c>
      <c r="Q9" s="27">
        <f t="shared" si="2"/>
        <v>0</v>
      </c>
      <c r="R9" s="27">
        <f t="shared" si="2"/>
        <v>9779.7699999999986</v>
      </c>
      <c r="S9" s="27">
        <f t="shared" si="2"/>
        <v>6298</v>
      </c>
      <c r="T9" s="27">
        <f>G14+G19+G30+G35+H56+G40+G61+G67+G45+G72</f>
        <v>30926.9</v>
      </c>
      <c r="U9" s="27">
        <f>H14+H19+H30+H35+I56+H40+H61+H67+H45+H72</f>
        <v>5698.0585000000001</v>
      </c>
      <c r="V9" s="27" t="e">
        <f>I14+I19+I30+I35+#REF!+I40+I61+I67+I45+I72</f>
        <v>#REF!</v>
      </c>
      <c r="W9" s="27"/>
    </row>
    <row r="10" spans="1:24" x14ac:dyDescent="0.25">
      <c r="A10" s="14" t="s">
        <v>19</v>
      </c>
      <c r="B10" s="134">
        <f t="shared" si="1"/>
        <v>14249.4</v>
      </c>
      <c r="C10" s="134">
        <f t="shared" si="1"/>
        <v>0</v>
      </c>
      <c r="D10" s="134">
        <f t="shared" si="1"/>
        <v>0</v>
      </c>
      <c r="E10" s="134">
        <f t="shared" si="1"/>
        <v>14249.4</v>
      </c>
      <c r="F10" s="134">
        <f t="shared" si="1"/>
        <v>0</v>
      </c>
      <c r="G10" s="134">
        <f t="shared" si="1"/>
        <v>0</v>
      </c>
      <c r="H10" s="134">
        <f t="shared" si="1"/>
        <v>0</v>
      </c>
      <c r="I10" s="134">
        <f t="shared" si="1"/>
        <v>0</v>
      </c>
      <c r="J10" s="15"/>
      <c r="K10" s="128"/>
      <c r="L10" s="26"/>
      <c r="M10" s="27"/>
      <c r="O10" s="27">
        <f t="shared" si="2"/>
        <v>14249.4</v>
      </c>
      <c r="P10" s="27">
        <f t="shared" si="2"/>
        <v>0</v>
      </c>
      <c r="Q10" s="27">
        <f t="shared" si="2"/>
        <v>0</v>
      </c>
      <c r="R10" s="27">
        <f t="shared" si="2"/>
        <v>14249.4</v>
      </c>
      <c r="S10" s="27">
        <f t="shared" si="2"/>
        <v>0</v>
      </c>
      <c r="T10" s="27">
        <f t="shared" ref="T10:V12" si="3">G15+G20+G31+G36+G57+G41+G62+G68+G46+G73</f>
        <v>0</v>
      </c>
      <c r="U10" s="27">
        <f t="shared" si="3"/>
        <v>0</v>
      </c>
      <c r="V10" s="27">
        <f t="shared" si="3"/>
        <v>0</v>
      </c>
      <c r="W10" s="27"/>
      <c r="X10" s="27"/>
    </row>
    <row r="11" spans="1:24" x14ac:dyDescent="0.25">
      <c r="A11" s="15" t="s">
        <v>20</v>
      </c>
      <c r="B11" s="134">
        <f t="shared" si="1"/>
        <v>0</v>
      </c>
      <c r="C11" s="134">
        <v>0</v>
      </c>
      <c r="D11" s="134">
        <v>0</v>
      </c>
      <c r="E11" s="134">
        <f>E16+E21+E32+E37+E58+E42+E63+E68+E47+E74</f>
        <v>0</v>
      </c>
      <c r="F11" s="134">
        <v>0</v>
      </c>
      <c r="G11" s="134">
        <v>0</v>
      </c>
      <c r="H11" s="134">
        <v>0</v>
      </c>
      <c r="I11" s="134">
        <f>I16+I21+I32+I37+I58+I85+I42+I63+I68+I47+I74</f>
        <v>0</v>
      </c>
      <c r="J11" s="15"/>
      <c r="K11" s="129"/>
      <c r="L11" s="32"/>
      <c r="O11" s="27">
        <f t="shared" si="2"/>
        <v>0</v>
      </c>
      <c r="P11" s="27">
        <f t="shared" si="2"/>
        <v>0</v>
      </c>
      <c r="Q11" s="27">
        <f t="shared" si="2"/>
        <v>0</v>
      </c>
      <c r="R11" s="27">
        <f t="shared" si="2"/>
        <v>0</v>
      </c>
      <c r="S11" s="27">
        <f t="shared" si="2"/>
        <v>0</v>
      </c>
      <c r="T11" s="27">
        <f t="shared" si="3"/>
        <v>0</v>
      </c>
      <c r="U11" s="27">
        <f t="shared" si="3"/>
        <v>0</v>
      </c>
      <c r="V11" s="27">
        <f t="shared" si="3"/>
        <v>0</v>
      </c>
      <c r="W11" s="27"/>
    </row>
    <row r="12" spans="1:24" x14ac:dyDescent="0.25">
      <c r="A12" s="15" t="s">
        <v>21</v>
      </c>
      <c r="B12" s="134">
        <f t="shared" si="1"/>
        <v>155406.663</v>
      </c>
      <c r="C12" s="134">
        <f t="shared" si="1"/>
        <v>0</v>
      </c>
      <c r="D12" s="134">
        <f t="shared" si="1"/>
        <v>0</v>
      </c>
      <c r="E12" s="134">
        <f t="shared" si="1"/>
        <v>0</v>
      </c>
      <c r="F12" s="134">
        <f t="shared" si="1"/>
        <v>0</v>
      </c>
      <c r="G12" s="134">
        <f t="shared" si="1"/>
        <v>0</v>
      </c>
      <c r="H12" s="134">
        <f t="shared" si="1"/>
        <v>47682.5265</v>
      </c>
      <c r="I12" s="134">
        <f t="shared" si="1"/>
        <v>107724.13649999999</v>
      </c>
      <c r="J12" s="15"/>
      <c r="K12" s="127"/>
      <c r="L12" s="32"/>
      <c r="M12" s="27"/>
      <c r="N12" s="27"/>
      <c r="O12" s="27">
        <f t="shared" si="2"/>
        <v>155406.663</v>
      </c>
      <c r="P12" s="27">
        <f t="shared" si="2"/>
        <v>0</v>
      </c>
      <c r="Q12" s="27">
        <f t="shared" si="2"/>
        <v>0</v>
      </c>
      <c r="R12" s="27">
        <f t="shared" si="2"/>
        <v>0</v>
      </c>
      <c r="S12" s="27">
        <f t="shared" si="2"/>
        <v>0</v>
      </c>
      <c r="T12" s="27">
        <f t="shared" si="3"/>
        <v>0</v>
      </c>
      <c r="U12" s="27">
        <f t="shared" si="3"/>
        <v>47682.5265</v>
      </c>
      <c r="V12" s="27">
        <f t="shared" si="3"/>
        <v>107724.13649999999</v>
      </c>
    </row>
    <row r="13" spans="1:24" ht="90" x14ac:dyDescent="0.25">
      <c r="A13" s="15" t="s">
        <v>22</v>
      </c>
      <c r="B13" s="96">
        <v>2017.9659999999999</v>
      </c>
      <c r="C13" s="96">
        <v>2017.9659999999999</v>
      </c>
      <c r="D13" s="96">
        <v>0</v>
      </c>
      <c r="E13" s="96">
        <v>0</v>
      </c>
      <c r="F13" s="96">
        <v>0</v>
      </c>
      <c r="G13" s="96">
        <v>0</v>
      </c>
      <c r="H13" s="96">
        <v>0</v>
      </c>
      <c r="I13" s="96">
        <v>0</v>
      </c>
      <c r="J13" s="18"/>
      <c r="K13" s="127" t="s">
        <v>23</v>
      </c>
      <c r="L13" s="32"/>
      <c r="M13" s="27"/>
      <c r="N13" s="27"/>
      <c r="O13" s="27"/>
    </row>
    <row r="14" spans="1:24" x14ac:dyDescent="0.25">
      <c r="A14" s="12" t="s">
        <v>15</v>
      </c>
      <c r="B14" s="96">
        <v>2017.9659999999999</v>
      </c>
      <c r="C14" s="96">
        <f>C13</f>
        <v>2017.9659999999999</v>
      </c>
      <c r="D14" s="96">
        <v>0</v>
      </c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18"/>
      <c r="K14" s="127"/>
      <c r="L14" s="32"/>
      <c r="M14" s="27"/>
      <c r="N14" s="27"/>
      <c r="O14" s="27"/>
    </row>
    <row r="15" spans="1:24" x14ac:dyDescent="0.25">
      <c r="A15" s="14" t="s">
        <v>19</v>
      </c>
      <c r="B15" s="96">
        <v>0</v>
      </c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18"/>
      <c r="K15" s="127"/>
      <c r="L15" s="32"/>
      <c r="M15" s="27"/>
      <c r="N15" s="27"/>
      <c r="O15" s="27"/>
    </row>
    <row r="16" spans="1:24" x14ac:dyDescent="0.25">
      <c r="A16" s="15" t="s">
        <v>20</v>
      </c>
      <c r="B16" s="96">
        <v>0</v>
      </c>
      <c r="C16" s="96">
        <v>0</v>
      </c>
      <c r="D16" s="96">
        <v>0</v>
      </c>
      <c r="E16" s="96">
        <v>0</v>
      </c>
      <c r="F16" s="96">
        <v>0</v>
      </c>
      <c r="G16" s="96">
        <v>0</v>
      </c>
      <c r="H16" s="96">
        <v>0</v>
      </c>
      <c r="I16" s="96">
        <v>0</v>
      </c>
      <c r="J16" s="18"/>
      <c r="K16" s="127"/>
      <c r="L16" s="32"/>
      <c r="M16" s="27"/>
      <c r="N16" s="27"/>
      <c r="O16" s="27"/>
    </row>
    <row r="17" spans="1:23" x14ac:dyDescent="0.25">
      <c r="A17" s="15" t="s">
        <v>21</v>
      </c>
      <c r="B17" s="96">
        <v>0</v>
      </c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6">
        <v>0</v>
      </c>
      <c r="J17" s="18"/>
      <c r="K17" s="127"/>
      <c r="L17" s="32"/>
      <c r="M17" s="27"/>
      <c r="N17" s="27"/>
      <c r="O17" s="27"/>
      <c r="W17" s="27"/>
    </row>
    <row r="18" spans="1:23" ht="120" x14ac:dyDescent="0.25">
      <c r="A18" s="98" t="s">
        <v>50</v>
      </c>
      <c r="B18" s="124">
        <f>B24+B29+B34+B39</f>
        <v>56557.006000000001</v>
      </c>
      <c r="C18" s="124">
        <f t="shared" ref="C18:I18" si="4">C24+C29+C34+C39</f>
        <v>0</v>
      </c>
      <c r="D18" s="124">
        <f t="shared" si="4"/>
        <v>0</v>
      </c>
      <c r="E18" s="124">
        <f t="shared" si="4"/>
        <v>21665.905999999999</v>
      </c>
      <c r="F18" s="124">
        <f t="shared" si="4"/>
        <v>4914.2</v>
      </c>
      <c r="G18" s="124">
        <f t="shared" si="4"/>
        <v>29976.9</v>
      </c>
      <c r="H18" s="124">
        <f t="shared" si="4"/>
        <v>0</v>
      </c>
      <c r="I18" s="124">
        <f t="shared" si="4"/>
        <v>0</v>
      </c>
      <c r="J18" s="136" t="s">
        <v>25</v>
      </c>
      <c r="K18" s="130" t="s">
        <v>26</v>
      </c>
      <c r="L18" s="27">
        <f>F18-32228.98</f>
        <v>-27314.78</v>
      </c>
      <c r="M18" s="27"/>
      <c r="N18" s="27"/>
    </row>
    <row r="19" spans="1:23" ht="15.75" thickBot="1" x14ac:dyDescent="0.3">
      <c r="A19" s="111" t="s">
        <v>15</v>
      </c>
      <c r="B19" s="137">
        <f>B25+B30+B35+B40</f>
        <v>42307.606</v>
      </c>
      <c r="C19" s="137">
        <f t="shared" ref="C19:I19" si="5">C25+C30+C35+C40</f>
        <v>0</v>
      </c>
      <c r="D19" s="137">
        <f t="shared" si="5"/>
        <v>0</v>
      </c>
      <c r="E19" s="137">
        <f t="shared" si="5"/>
        <v>7416.5059999999994</v>
      </c>
      <c r="F19" s="137">
        <f t="shared" si="5"/>
        <v>4914.2</v>
      </c>
      <c r="G19" s="137">
        <f t="shared" si="5"/>
        <v>29976.9</v>
      </c>
      <c r="H19" s="137">
        <f t="shared" si="5"/>
        <v>0</v>
      </c>
      <c r="I19" s="137">
        <f t="shared" si="5"/>
        <v>0</v>
      </c>
      <c r="J19" s="131"/>
      <c r="K19" s="37"/>
      <c r="M19" s="27"/>
      <c r="O19" s="27"/>
      <c r="Q19" s="27"/>
      <c r="S19" s="27"/>
    </row>
    <row r="20" spans="1:23" ht="15.75" thickBot="1" x14ac:dyDescent="0.3">
      <c r="A20" s="14" t="s">
        <v>19</v>
      </c>
      <c r="B20" s="137">
        <f t="shared" ref="B20:I22" si="6">B26+B31+B36+B41</f>
        <v>14249.4</v>
      </c>
      <c r="C20" s="137">
        <f t="shared" si="6"/>
        <v>0</v>
      </c>
      <c r="D20" s="137">
        <f t="shared" si="6"/>
        <v>0</v>
      </c>
      <c r="E20" s="137">
        <f t="shared" si="6"/>
        <v>14249.4</v>
      </c>
      <c r="F20" s="137">
        <f t="shared" si="6"/>
        <v>0</v>
      </c>
      <c r="G20" s="137">
        <f t="shared" si="6"/>
        <v>0</v>
      </c>
      <c r="H20" s="137">
        <f t="shared" si="6"/>
        <v>0</v>
      </c>
      <c r="I20" s="137">
        <f t="shared" si="6"/>
        <v>0</v>
      </c>
      <c r="J20" s="36"/>
      <c r="K20" s="38"/>
      <c r="L20" s="39">
        <f>K20-E18-F20</f>
        <v>-21665.905999999999</v>
      </c>
      <c r="M20" s="27"/>
      <c r="O20" s="27"/>
      <c r="P20" s="27"/>
      <c r="Q20" s="27"/>
      <c r="S20" s="27"/>
    </row>
    <row r="21" spans="1:23" x14ac:dyDescent="0.25">
      <c r="A21" s="15" t="s">
        <v>20</v>
      </c>
      <c r="B21" s="137">
        <f t="shared" si="6"/>
        <v>0</v>
      </c>
      <c r="C21" s="119">
        <v>0</v>
      </c>
      <c r="D21" s="119">
        <v>0</v>
      </c>
      <c r="E21" s="120">
        <v>0</v>
      </c>
      <c r="F21" s="139">
        <v>0</v>
      </c>
      <c r="G21" s="120">
        <v>0</v>
      </c>
      <c r="H21" s="120">
        <v>0</v>
      </c>
      <c r="I21" s="120">
        <v>0</v>
      </c>
      <c r="J21" s="36"/>
      <c r="K21" s="35"/>
      <c r="M21" s="27"/>
      <c r="O21" s="27"/>
      <c r="Q21" s="27"/>
    </row>
    <row r="22" spans="1:23" ht="23.25" customHeight="1" x14ac:dyDescent="0.25">
      <c r="A22" s="15" t="s">
        <v>21</v>
      </c>
      <c r="B22" s="137">
        <f t="shared" si="6"/>
        <v>0</v>
      </c>
      <c r="C22" s="103">
        <v>0</v>
      </c>
      <c r="D22" s="103">
        <v>0</v>
      </c>
      <c r="E22" s="103">
        <v>0</v>
      </c>
      <c r="F22" s="103">
        <v>0</v>
      </c>
      <c r="G22" s="103">
        <v>0</v>
      </c>
      <c r="H22" s="103">
        <v>0</v>
      </c>
      <c r="I22" s="103">
        <v>0</v>
      </c>
      <c r="J22" s="36"/>
      <c r="K22" s="38"/>
      <c r="L22" s="27">
        <f>F19+45</f>
        <v>4959.2</v>
      </c>
      <c r="M22" s="27"/>
      <c r="N22" s="27"/>
    </row>
    <row r="23" spans="1:23" ht="23.25" customHeight="1" x14ac:dyDescent="0.25">
      <c r="A23" s="15" t="s">
        <v>46</v>
      </c>
      <c r="B23" s="96"/>
      <c r="C23" s="96"/>
      <c r="D23" s="96"/>
      <c r="E23" s="96"/>
      <c r="F23" s="96"/>
      <c r="G23" s="96"/>
      <c r="H23" s="96"/>
      <c r="I23" s="96"/>
      <c r="J23" s="40"/>
      <c r="K23" s="38"/>
      <c r="L23" s="27"/>
      <c r="M23" s="27"/>
      <c r="N23" s="27"/>
    </row>
    <row r="24" spans="1:23" ht="92.25" customHeight="1" thickBot="1" x14ac:dyDescent="0.3">
      <c r="A24" s="12" t="s">
        <v>47</v>
      </c>
      <c r="B24" s="96">
        <f>C24+E24+F24+G24+H24+I24</f>
        <v>53599.942000000003</v>
      </c>
      <c r="C24" s="96">
        <v>0</v>
      </c>
      <c r="D24" s="96">
        <f t="shared" ref="D24" si="7">D25+D28</f>
        <v>0</v>
      </c>
      <c r="E24" s="67">
        <f>18275.17+1827.472</f>
        <v>20102.642</v>
      </c>
      <c r="F24" s="96">
        <f>F25+F26</f>
        <v>4270.3999999999996</v>
      </c>
      <c r="G24" s="96">
        <v>29226.9</v>
      </c>
      <c r="H24" s="96">
        <f t="shared" ref="H24:I24" si="8">H25+H28</f>
        <v>0</v>
      </c>
      <c r="I24" s="96">
        <f t="shared" si="8"/>
        <v>0</v>
      </c>
      <c r="J24" s="34" t="s">
        <v>25</v>
      </c>
      <c r="K24" s="35" t="s">
        <v>26</v>
      </c>
      <c r="L24" s="27"/>
      <c r="M24" s="27"/>
      <c r="N24" s="27"/>
    </row>
    <row r="25" spans="1:23" ht="23.25" customHeight="1" thickBot="1" x14ac:dyDescent="0.3">
      <c r="A25" s="12" t="s">
        <v>15</v>
      </c>
      <c r="B25" s="96">
        <f t="shared" ref="B25:B28" si="9">C25+E25+F25+G25+H25+I25</f>
        <v>39350.542000000001</v>
      </c>
      <c r="C25" s="96">
        <v>0</v>
      </c>
      <c r="D25" s="96">
        <v>0</v>
      </c>
      <c r="E25" s="96">
        <f>E24-E26</f>
        <v>5853.2420000000002</v>
      </c>
      <c r="F25" s="96">
        <f>3038+1232.4</f>
        <v>4270.3999999999996</v>
      </c>
      <c r="G25" s="96">
        <f>G24</f>
        <v>29226.9</v>
      </c>
      <c r="H25" s="96">
        <v>0</v>
      </c>
      <c r="I25" s="96">
        <v>0</v>
      </c>
      <c r="J25" s="36"/>
      <c r="K25" s="37"/>
      <c r="L25" s="27"/>
      <c r="M25" s="27"/>
      <c r="N25" s="27"/>
    </row>
    <row r="26" spans="1:23" ht="23.25" customHeight="1" thickBot="1" x14ac:dyDescent="0.3">
      <c r="A26" s="14" t="s">
        <v>19</v>
      </c>
      <c r="B26" s="96">
        <f t="shared" si="9"/>
        <v>14249.4</v>
      </c>
      <c r="C26" s="35">
        <v>0</v>
      </c>
      <c r="D26" s="96">
        <v>0</v>
      </c>
      <c r="E26" s="96">
        <v>14249.4</v>
      </c>
      <c r="F26" s="96">
        <v>0</v>
      </c>
      <c r="G26" s="96">
        <v>0</v>
      </c>
      <c r="H26" s="96">
        <v>0</v>
      </c>
      <c r="I26" s="96">
        <v>0</v>
      </c>
      <c r="J26" s="36"/>
      <c r="K26" s="38"/>
      <c r="L26" s="27"/>
      <c r="M26" s="27"/>
      <c r="N26" s="27"/>
    </row>
    <row r="27" spans="1:23" ht="23.25" customHeight="1" thickBot="1" x14ac:dyDescent="0.3">
      <c r="A27" s="15" t="s">
        <v>20</v>
      </c>
      <c r="B27" s="96">
        <f t="shared" si="9"/>
        <v>0</v>
      </c>
      <c r="C27" s="35">
        <v>0</v>
      </c>
      <c r="D27" s="35">
        <v>0</v>
      </c>
      <c r="E27" s="68">
        <v>0</v>
      </c>
      <c r="F27" s="86"/>
      <c r="G27" s="68">
        <v>0</v>
      </c>
      <c r="H27" s="68">
        <v>0</v>
      </c>
      <c r="I27" s="68">
        <v>0</v>
      </c>
      <c r="J27" s="36"/>
      <c r="K27" s="35"/>
      <c r="L27" s="27"/>
      <c r="M27" s="27"/>
      <c r="N27" s="27"/>
    </row>
    <row r="28" spans="1:23" ht="23.25" customHeight="1" x14ac:dyDescent="0.25">
      <c r="A28" s="15" t="s">
        <v>21</v>
      </c>
      <c r="B28" s="96">
        <f t="shared" si="9"/>
        <v>0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36"/>
      <c r="K28" s="38"/>
      <c r="L28" s="27"/>
      <c r="M28" s="27"/>
      <c r="N28" s="27"/>
    </row>
    <row r="29" spans="1:23" ht="92.25" customHeight="1" x14ac:dyDescent="0.25">
      <c r="A29" s="16" t="s">
        <v>48</v>
      </c>
      <c r="B29" s="17">
        <f>C29+D29+E29+F29+G29+H29+I29</f>
        <v>1280.9090000000001</v>
      </c>
      <c r="C29" s="17">
        <v>0</v>
      </c>
      <c r="D29" s="17">
        <v>0</v>
      </c>
      <c r="E29" s="17">
        <f>299.314+292+289.595</f>
        <v>880.90900000000011</v>
      </c>
      <c r="F29" s="17">
        <v>0</v>
      </c>
      <c r="G29" s="17">
        <v>400</v>
      </c>
      <c r="H29" s="17">
        <v>0</v>
      </c>
      <c r="I29" s="13">
        <v>0</v>
      </c>
      <c r="J29" s="40"/>
      <c r="K29" s="35" t="s">
        <v>26</v>
      </c>
      <c r="L29" s="41" t="s">
        <v>28</v>
      </c>
      <c r="M29" s="27"/>
      <c r="N29" s="27"/>
    </row>
    <row r="30" spans="1:23" ht="33" customHeight="1" x14ac:dyDescent="0.25">
      <c r="A30" s="12" t="s">
        <v>15</v>
      </c>
      <c r="B30" s="17">
        <f t="shared" ref="B30:B34" si="10">C30+D30+E30+F30+G30+H30+I30</f>
        <v>1280.9090000000001</v>
      </c>
      <c r="C30" s="13">
        <v>0</v>
      </c>
      <c r="D30" s="13">
        <v>0</v>
      </c>
      <c r="E30" s="13">
        <f>E29</f>
        <v>880.90900000000011</v>
      </c>
      <c r="F30" s="13">
        <v>0</v>
      </c>
      <c r="G30" s="13">
        <v>400</v>
      </c>
      <c r="H30" s="13">
        <v>0</v>
      </c>
      <c r="I30" s="13">
        <v>0</v>
      </c>
      <c r="J30" s="40"/>
      <c r="K30" s="38"/>
      <c r="L30" s="27" t="s">
        <v>29</v>
      </c>
      <c r="M30" s="42" t="s">
        <v>30</v>
      </c>
      <c r="N30" s="27"/>
    </row>
    <row r="31" spans="1:23" ht="33" customHeight="1" x14ac:dyDescent="0.25">
      <c r="A31" s="14" t="s">
        <v>19</v>
      </c>
      <c r="B31" s="17">
        <f t="shared" si="10"/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40"/>
      <c r="K31" s="38"/>
      <c r="L31" s="27"/>
      <c r="M31" s="27"/>
      <c r="N31" s="27"/>
    </row>
    <row r="32" spans="1:23" ht="29.25" customHeight="1" x14ac:dyDescent="0.25">
      <c r="A32" s="15" t="s">
        <v>20</v>
      </c>
      <c r="B32" s="17">
        <f t="shared" si="10"/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40"/>
      <c r="K32" s="38"/>
      <c r="L32" s="27"/>
      <c r="M32" s="27"/>
      <c r="N32" s="27"/>
    </row>
    <row r="33" spans="1:14" ht="27.75" customHeight="1" x14ac:dyDescent="0.25">
      <c r="A33" s="15" t="s">
        <v>21</v>
      </c>
      <c r="B33" s="17">
        <f t="shared" si="10"/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40"/>
      <c r="K33" s="38"/>
      <c r="L33" s="27"/>
      <c r="M33" s="27"/>
      <c r="N33" s="27"/>
    </row>
    <row r="34" spans="1:14" ht="96" customHeight="1" x14ac:dyDescent="0.25">
      <c r="A34" s="99" t="s">
        <v>49</v>
      </c>
      <c r="B34" s="13">
        <f t="shared" si="10"/>
        <v>646</v>
      </c>
      <c r="C34" s="13">
        <v>0</v>
      </c>
      <c r="D34" s="13">
        <v>0</v>
      </c>
      <c r="E34" s="13">
        <v>296</v>
      </c>
      <c r="F34" s="13">
        <v>0</v>
      </c>
      <c r="G34" s="13">
        <v>350</v>
      </c>
      <c r="H34" s="13">
        <v>0</v>
      </c>
      <c r="I34" s="13">
        <v>0</v>
      </c>
      <c r="J34" s="40"/>
      <c r="K34" s="35" t="s">
        <v>26</v>
      </c>
      <c r="L34" s="27"/>
      <c r="M34" s="27"/>
      <c r="N34" s="27"/>
    </row>
    <row r="35" spans="1:14" ht="23.25" customHeight="1" x14ac:dyDescent="0.25">
      <c r="A35" s="12" t="s">
        <v>15</v>
      </c>
      <c r="B35" s="13">
        <f t="shared" ref="B35:B56" si="11">C35+D35+E35+F35+G35+H35+I35</f>
        <v>646</v>
      </c>
      <c r="C35" s="13">
        <f t="shared" ref="C35:I35" si="12">C34</f>
        <v>0</v>
      </c>
      <c r="D35" s="13">
        <f t="shared" si="12"/>
        <v>0</v>
      </c>
      <c r="E35" s="13">
        <f t="shared" si="12"/>
        <v>296</v>
      </c>
      <c r="F35" s="13">
        <f t="shared" si="12"/>
        <v>0</v>
      </c>
      <c r="G35" s="13">
        <f t="shared" si="12"/>
        <v>350</v>
      </c>
      <c r="H35" s="13">
        <f t="shared" si="12"/>
        <v>0</v>
      </c>
      <c r="I35" s="13">
        <f t="shared" si="12"/>
        <v>0</v>
      </c>
      <c r="J35" s="40"/>
      <c r="K35" s="38"/>
      <c r="L35" s="27"/>
      <c r="M35" s="27"/>
      <c r="N35" s="27"/>
    </row>
    <row r="36" spans="1:14" ht="19.5" customHeight="1" x14ac:dyDescent="0.25">
      <c r="A36" s="14" t="s">
        <v>19</v>
      </c>
      <c r="B36" s="13">
        <f t="shared" si="11"/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40"/>
      <c r="K36" s="38"/>
      <c r="L36" s="27"/>
      <c r="M36" s="27"/>
      <c r="N36" s="27"/>
    </row>
    <row r="37" spans="1:14" ht="22.5" customHeight="1" x14ac:dyDescent="0.25">
      <c r="A37" s="15" t="s">
        <v>20</v>
      </c>
      <c r="B37" s="13">
        <f t="shared" si="11"/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43">
        <v>0</v>
      </c>
      <c r="K37" s="38"/>
      <c r="L37" s="27"/>
      <c r="M37" s="27"/>
      <c r="N37" s="27"/>
    </row>
    <row r="38" spans="1:14" ht="21.75" customHeight="1" x14ac:dyDescent="0.25">
      <c r="A38" s="15" t="s">
        <v>21</v>
      </c>
      <c r="B38" s="13">
        <f t="shared" si="11"/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43">
        <v>0</v>
      </c>
      <c r="K38" s="38"/>
      <c r="L38" s="27"/>
      <c r="M38" s="27"/>
      <c r="N38" s="27"/>
    </row>
    <row r="39" spans="1:14" ht="132.75" customHeight="1" x14ac:dyDescent="0.25">
      <c r="A39" s="105" t="s">
        <v>54</v>
      </c>
      <c r="B39" s="13">
        <f>C39+D39+E39+F39+G39+H39+I39</f>
        <v>1030.155</v>
      </c>
      <c r="C39" s="13">
        <v>0</v>
      </c>
      <c r="D39" s="13">
        <v>0</v>
      </c>
      <c r="E39" s="13">
        <f>326.355+45+15</f>
        <v>386.35500000000002</v>
      </c>
      <c r="F39" s="13">
        <f>300+298.8+45</f>
        <v>643.79999999999995</v>
      </c>
      <c r="G39" s="13">
        <v>0</v>
      </c>
      <c r="H39" s="13">
        <v>0</v>
      </c>
      <c r="I39" s="13">
        <v>0</v>
      </c>
      <c r="J39" s="40"/>
      <c r="K39" s="35" t="s">
        <v>26</v>
      </c>
      <c r="L39" s="27"/>
      <c r="M39" s="27"/>
      <c r="N39" s="27"/>
    </row>
    <row r="40" spans="1:14" ht="21.75" customHeight="1" x14ac:dyDescent="0.25">
      <c r="A40" s="12" t="s">
        <v>15</v>
      </c>
      <c r="B40" s="13">
        <f>C40+D40+E40+F40+G40+H40+I40</f>
        <v>1030.155</v>
      </c>
      <c r="C40" s="13">
        <v>0</v>
      </c>
      <c r="D40" s="13">
        <v>0</v>
      </c>
      <c r="E40" s="13">
        <f>E39</f>
        <v>386.35500000000002</v>
      </c>
      <c r="F40" s="13">
        <f>F39</f>
        <v>643.79999999999995</v>
      </c>
      <c r="G40" s="13">
        <v>0</v>
      </c>
      <c r="H40" s="13">
        <v>0</v>
      </c>
      <c r="I40" s="13">
        <v>0</v>
      </c>
      <c r="J40" s="40"/>
      <c r="K40" s="38"/>
      <c r="L40" s="27"/>
      <c r="M40" s="27"/>
      <c r="N40" s="27"/>
    </row>
    <row r="41" spans="1:14" ht="21.75" customHeight="1" x14ac:dyDescent="0.25">
      <c r="A41" s="14" t="s">
        <v>19</v>
      </c>
      <c r="B41" s="13">
        <f>C41+D41+E41+F41+G41+H41+I41</f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40"/>
      <c r="K41" s="38"/>
      <c r="L41" s="27"/>
      <c r="M41" s="27"/>
      <c r="N41" s="27"/>
    </row>
    <row r="42" spans="1:14" ht="21.75" customHeight="1" x14ac:dyDescent="0.25">
      <c r="A42" s="15" t="s">
        <v>20</v>
      </c>
      <c r="B42" s="13">
        <f>C42+D42+E42+F42+G42+H42+I42</f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40"/>
      <c r="K42" s="38"/>
      <c r="L42" s="27"/>
      <c r="M42" s="27"/>
      <c r="N42" s="27"/>
    </row>
    <row r="43" spans="1:14" ht="21.75" customHeight="1" x14ac:dyDescent="0.25">
      <c r="A43" s="22" t="s">
        <v>21</v>
      </c>
      <c r="B43" s="94">
        <f>C43+D43+E43+F43+G43+H43+I43</f>
        <v>0</v>
      </c>
      <c r="C43" s="94">
        <v>0</v>
      </c>
      <c r="D43" s="94">
        <v>0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40"/>
      <c r="K43" s="115"/>
      <c r="L43" s="27"/>
      <c r="M43" s="27"/>
      <c r="N43" s="27"/>
    </row>
    <row r="44" spans="1:14" ht="138" customHeight="1" x14ac:dyDescent="0.25">
      <c r="A44" s="98" t="s">
        <v>51</v>
      </c>
      <c r="B44" s="124">
        <f>B50+B55+B60+B65</f>
        <v>109319.88500000001</v>
      </c>
      <c r="C44" s="124">
        <f t="shared" ref="C44:I44" si="13">C50+C55+C60+C65</f>
        <v>2188.7150000000001</v>
      </c>
      <c r="D44" s="124">
        <f t="shared" si="13"/>
        <v>0</v>
      </c>
      <c r="E44" s="124">
        <f t="shared" si="13"/>
        <v>400</v>
      </c>
      <c r="F44" s="124">
        <f t="shared" si="13"/>
        <v>370</v>
      </c>
      <c r="G44" s="124">
        <f t="shared" si="13"/>
        <v>0</v>
      </c>
      <c r="H44" s="124">
        <f t="shared" si="13"/>
        <v>53180.584999999999</v>
      </c>
      <c r="I44" s="124">
        <f t="shared" si="13"/>
        <v>53180.584999999999</v>
      </c>
      <c r="J44" s="125" t="s">
        <v>25</v>
      </c>
      <c r="K44" s="123" t="s">
        <v>26</v>
      </c>
      <c r="L44" s="27"/>
      <c r="M44" s="27"/>
      <c r="N44" s="27"/>
    </row>
    <row r="45" spans="1:14" ht="21.75" customHeight="1" x14ac:dyDescent="0.25">
      <c r="A45" s="12" t="s">
        <v>15</v>
      </c>
      <c r="B45" s="137">
        <f>B51+B56+B61+B67</f>
        <v>13954.832</v>
      </c>
      <c r="C45" s="137">
        <f t="shared" ref="C45:I45" si="14">C51+C56+C61+C67</f>
        <v>2188.7150000000001</v>
      </c>
      <c r="D45" s="137">
        <f t="shared" si="14"/>
        <v>0</v>
      </c>
      <c r="E45" s="137">
        <f t="shared" si="14"/>
        <v>400</v>
      </c>
      <c r="F45" s="137">
        <f t="shared" si="14"/>
        <v>370</v>
      </c>
      <c r="G45" s="137">
        <f t="shared" si="14"/>
        <v>0</v>
      </c>
      <c r="H45" s="137">
        <f t="shared" si="14"/>
        <v>5498.0585000000001</v>
      </c>
      <c r="I45" s="137">
        <f t="shared" si="14"/>
        <v>5498.0585000000001</v>
      </c>
      <c r="J45" s="137">
        <f t="shared" ref="J45" si="15">J51+J56+J61+J66</f>
        <v>0</v>
      </c>
      <c r="K45" s="117"/>
      <c r="L45" s="27"/>
      <c r="M45" s="27"/>
      <c r="N45" s="27"/>
    </row>
    <row r="46" spans="1:14" ht="21.75" customHeight="1" x14ac:dyDescent="0.25">
      <c r="A46" s="14" t="s">
        <v>19</v>
      </c>
      <c r="B46" s="137">
        <v>0</v>
      </c>
      <c r="C46" s="119">
        <v>0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16"/>
      <c r="K46" s="117"/>
      <c r="L46" s="27"/>
      <c r="M46" s="27"/>
      <c r="N46" s="27"/>
    </row>
    <row r="47" spans="1:14" ht="21.75" customHeight="1" x14ac:dyDescent="0.25">
      <c r="A47" s="15" t="s">
        <v>20</v>
      </c>
      <c r="B47" s="137">
        <f t="shared" ref="B47" si="16">B53+B58+B63+B68</f>
        <v>0</v>
      </c>
      <c r="C47" s="119">
        <v>0</v>
      </c>
      <c r="D47" s="103">
        <v>0</v>
      </c>
      <c r="E47" s="103">
        <v>0</v>
      </c>
      <c r="F47" s="103">
        <v>0</v>
      </c>
      <c r="G47" s="103">
        <v>0</v>
      </c>
      <c r="H47" s="103">
        <v>0</v>
      </c>
      <c r="I47" s="103">
        <v>0</v>
      </c>
      <c r="J47" s="116"/>
      <c r="K47" s="117"/>
      <c r="L47" s="27"/>
      <c r="M47" s="27"/>
      <c r="N47" s="27"/>
    </row>
    <row r="48" spans="1:14" ht="21.75" customHeight="1" thickBot="1" x14ac:dyDescent="0.3">
      <c r="A48" s="101" t="s">
        <v>21</v>
      </c>
      <c r="B48" s="137">
        <f>B54+B59+B64+B70</f>
        <v>95365.053</v>
      </c>
      <c r="C48" s="137">
        <f t="shared" ref="C48:I48" si="17">C54+C59+C64+C70</f>
        <v>0</v>
      </c>
      <c r="D48" s="137">
        <f t="shared" si="17"/>
        <v>0</v>
      </c>
      <c r="E48" s="137">
        <f t="shared" si="17"/>
        <v>0</v>
      </c>
      <c r="F48" s="137">
        <f t="shared" si="17"/>
        <v>0</v>
      </c>
      <c r="G48" s="137">
        <f t="shared" si="17"/>
        <v>0</v>
      </c>
      <c r="H48" s="137">
        <f t="shared" si="17"/>
        <v>47682.5265</v>
      </c>
      <c r="I48" s="137">
        <f t="shared" si="17"/>
        <v>47682.5265</v>
      </c>
      <c r="J48" s="138"/>
      <c r="K48" s="117"/>
      <c r="L48" s="27"/>
      <c r="M48" s="27"/>
      <c r="N48" s="27"/>
    </row>
    <row r="49" spans="1:14" ht="21.75" customHeight="1" x14ac:dyDescent="0.25">
      <c r="A49" s="114" t="s">
        <v>46</v>
      </c>
      <c r="B49" s="94"/>
      <c r="C49" s="97"/>
      <c r="D49" s="94"/>
      <c r="E49" s="94"/>
      <c r="F49" s="94"/>
      <c r="G49" s="94"/>
      <c r="H49" s="94"/>
      <c r="I49" s="94"/>
      <c r="J49" s="40"/>
      <c r="K49" s="115"/>
      <c r="L49" s="27"/>
      <c r="M49" s="27"/>
      <c r="N49" s="27"/>
    </row>
    <row r="50" spans="1:14" ht="103.5" customHeight="1" x14ac:dyDescent="0.25">
      <c r="A50" s="102" t="s">
        <v>52</v>
      </c>
      <c r="B50" s="103">
        <f>C50+D50+E50+F50+G50+H50+I50</f>
        <v>108149.88500000001</v>
      </c>
      <c r="C50" s="104">
        <v>2188.7150000000001</v>
      </c>
      <c r="D50" s="103">
        <f t="shared" ref="D50:E50" si="18">D51+D54</f>
        <v>0</v>
      </c>
      <c r="E50" s="103">
        <f t="shared" si="18"/>
        <v>0</v>
      </c>
      <c r="F50" s="103">
        <v>0</v>
      </c>
      <c r="G50" s="103">
        <v>0</v>
      </c>
      <c r="H50" s="103">
        <f>105961.17/2</f>
        <v>52980.584999999999</v>
      </c>
      <c r="I50" s="103">
        <f>105961.17/2</f>
        <v>52980.584999999999</v>
      </c>
      <c r="J50" s="110"/>
      <c r="K50" s="35" t="s">
        <v>26</v>
      </c>
      <c r="L50" s="27"/>
      <c r="M50" s="27"/>
      <c r="N50" s="27"/>
    </row>
    <row r="51" spans="1:14" ht="21.75" customHeight="1" x14ac:dyDescent="0.25">
      <c r="A51" s="12" t="s">
        <v>15</v>
      </c>
      <c r="B51" s="96">
        <f>C51+D51+E51+F51+G51+H51+I51</f>
        <v>12784.832</v>
      </c>
      <c r="C51" s="77">
        <f>C50</f>
        <v>2188.7150000000001</v>
      </c>
      <c r="D51" s="96">
        <v>0</v>
      </c>
      <c r="E51" s="96">
        <v>0</v>
      </c>
      <c r="F51" s="96">
        <v>0</v>
      </c>
      <c r="G51" s="96">
        <f>G50*0.3</f>
        <v>0</v>
      </c>
      <c r="H51" s="96">
        <f>H50*0.1</f>
        <v>5298.0585000000001</v>
      </c>
      <c r="I51" s="96">
        <f>I50*0.1</f>
        <v>5298.0585000000001</v>
      </c>
      <c r="J51" s="110"/>
      <c r="K51" s="38"/>
      <c r="L51" s="27"/>
      <c r="M51" s="27"/>
      <c r="N51" s="27"/>
    </row>
    <row r="52" spans="1:14" ht="21.75" customHeight="1" x14ac:dyDescent="0.25">
      <c r="A52" s="14" t="s">
        <v>19</v>
      </c>
      <c r="B52" s="96">
        <f>C52+D52+E52+F52+G52+H52+I52</f>
        <v>0</v>
      </c>
      <c r="C52" s="35">
        <v>0</v>
      </c>
      <c r="D52" s="96">
        <v>0</v>
      </c>
      <c r="E52" s="96">
        <v>0</v>
      </c>
      <c r="F52" s="96">
        <v>0</v>
      </c>
      <c r="G52" s="96">
        <v>0</v>
      </c>
      <c r="H52" s="96">
        <v>0</v>
      </c>
      <c r="I52" s="96">
        <v>0</v>
      </c>
      <c r="J52" s="110"/>
      <c r="K52" s="38"/>
      <c r="L52" s="27"/>
      <c r="M52" s="27"/>
      <c r="N52" s="27"/>
    </row>
    <row r="53" spans="1:14" ht="21.75" customHeight="1" x14ac:dyDescent="0.25">
      <c r="A53" s="15" t="s">
        <v>20</v>
      </c>
      <c r="B53" s="96">
        <f>C53+D53+E53+F53+G53+H53+I53</f>
        <v>0</v>
      </c>
      <c r="C53" s="35">
        <v>0</v>
      </c>
      <c r="D53" s="96">
        <v>0</v>
      </c>
      <c r="E53" s="96">
        <v>0</v>
      </c>
      <c r="F53" s="96">
        <v>0</v>
      </c>
      <c r="G53" s="96">
        <v>0</v>
      </c>
      <c r="H53" s="96">
        <v>0</v>
      </c>
      <c r="I53" s="96">
        <v>0</v>
      </c>
      <c r="J53" s="110"/>
      <c r="K53" s="38"/>
      <c r="L53" s="27"/>
      <c r="M53" s="27"/>
      <c r="N53" s="27"/>
    </row>
    <row r="54" spans="1:14" ht="21.75" customHeight="1" x14ac:dyDescent="0.25">
      <c r="A54" s="101" t="s">
        <v>21</v>
      </c>
      <c r="B54" s="96">
        <f>C54+D54+E54+F54+G54+H54+I54</f>
        <v>95365.053</v>
      </c>
      <c r="C54" s="35">
        <v>0</v>
      </c>
      <c r="D54" s="96">
        <v>0</v>
      </c>
      <c r="E54" s="96">
        <v>0</v>
      </c>
      <c r="F54" s="96">
        <f>F50-F51</f>
        <v>0</v>
      </c>
      <c r="G54" s="96">
        <f>G50*0.7</f>
        <v>0</v>
      </c>
      <c r="H54" s="96">
        <f>H50-H51</f>
        <v>47682.5265</v>
      </c>
      <c r="I54" s="96">
        <f>I50-I51</f>
        <v>47682.5265</v>
      </c>
      <c r="J54" s="110"/>
      <c r="K54" s="38"/>
      <c r="L54" s="27"/>
      <c r="M54" s="27"/>
      <c r="N54" s="27"/>
    </row>
    <row r="55" spans="1:14" ht="82.5" customHeight="1" x14ac:dyDescent="0.25">
      <c r="A55" s="99" t="s">
        <v>53</v>
      </c>
      <c r="B55" s="96">
        <f t="shared" si="11"/>
        <v>400</v>
      </c>
      <c r="C55" s="96">
        <v>0</v>
      </c>
      <c r="D55" s="96">
        <v>0</v>
      </c>
      <c r="E55" s="96">
        <v>0</v>
      </c>
      <c r="F55" s="96">
        <v>0</v>
      </c>
      <c r="G55" s="96">
        <v>0</v>
      </c>
      <c r="H55" s="96">
        <v>200</v>
      </c>
      <c r="I55" s="96">
        <v>200</v>
      </c>
      <c r="J55" s="112"/>
      <c r="K55" s="38"/>
      <c r="L55" s="27"/>
      <c r="M55" s="27"/>
      <c r="N55" s="27"/>
    </row>
    <row r="56" spans="1:14" ht="28.5" customHeight="1" x14ac:dyDescent="0.25">
      <c r="A56" s="111" t="s">
        <v>15</v>
      </c>
      <c r="B56" s="95">
        <f t="shared" si="11"/>
        <v>400</v>
      </c>
      <c r="C56" s="95">
        <f t="shared" ref="C56:E56" si="19">C55</f>
        <v>0</v>
      </c>
      <c r="D56" s="95">
        <f t="shared" si="19"/>
        <v>0</v>
      </c>
      <c r="E56" s="95">
        <f t="shared" si="19"/>
        <v>0</v>
      </c>
      <c r="F56" s="95">
        <v>0</v>
      </c>
      <c r="G56" s="95">
        <v>0</v>
      </c>
      <c r="H56" s="95">
        <f>H55</f>
        <v>200</v>
      </c>
      <c r="I56" s="95">
        <v>200</v>
      </c>
      <c r="J56" s="44"/>
      <c r="K56" s="108"/>
      <c r="L56" s="27"/>
      <c r="M56" s="27"/>
      <c r="N56" s="27"/>
    </row>
    <row r="57" spans="1:14" ht="36.75" customHeight="1" x14ac:dyDescent="0.25">
      <c r="A57" s="14" t="s">
        <v>19</v>
      </c>
      <c r="B57" s="13">
        <f t="shared" ref="B57:B59" si="20">C57+D57+E57+F57+G57+H57+I57</f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44"/>
      <c r="K57" s="38"/>
      <c r="L57" s="27"/>
      <c r="M57" s="27"/>
      <c r="N57" s="27"/>
    </row>
    <row r="58" spans="1:14" ht="29.25" customHeight="1" x14ac:dyDescent="0.25">
      <c r="A58" s="15" t="s">
        <v>20</v>
      </c>
      <c r="B58" s="13">
        <f t="shared" si="20"/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44"/>
      <c r="K58" s="38"/>
      <c r="L58" s="27"/>
      <c r="M58" s="27"/>
      <c r="N58" s="27"/>
    </row>
    <row r="59" spans="1:14" ht="30" customHeight="1" x14ac:dyDescent="0.25">
      <c r="A59" s="15" t="s">
        <v>21</v>
      </c>
      <c r="B59" s="13">
        <f t="shared" si="20"/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44"/>
      <c r="K59" s="38"/>
      <c r="L59" s="27"/>
      <c r="M59" s="27"/>
      <c r="N59" s="27"/>
    </row>
    <row r="60" spans="1:14" ht="94.5" customHeight="1" x14ac:dyDescent="0.25">
      <c r="A60" s="106" t="s">
        <v>55</v>
      </c>
      <c r="B60" s="13">
        <f t="shared" ref="B60" si="21">C60+D60+E60+F60+G60+H60+I60</f>
        <v>400</v>
      </c>
      <c r="C60" s="13">
        <v>0</v>
      </c>
      <c r="D60" s="13">
        <v>0</v>
      </c>
      <c r="E60" s="13">
        <v>400</v>
      </c>
      <c r="F60" s="13">
        <v>0</v>
      </c>
      <c r="G60" s="13">
        <v>0</v>
      </c>
      <c r="H60" s="13">
        <v>0</v>
      </c>
      <c r="I60" s="13">
        <v>0</v>
      </c>
      <c r="J60" s="40"/>
      <c r="K60" s="35" t="s">
        <v>26</v>
      </c>
      <c r="L60" s="27"/>
      <c r="M60" s="27"/>
      <c r="N60" s="27"/>
    </row>
    <row r="61" spans="1:14" ht="33" customHeight="1" x14ac:dyDescent="0.25">
      <c r="A61" s="20" t="s">
        <v>15</v>
      </c>
      <c r="B61" s="13">
        <f t="shared" ref="B61:B70" si="22">C61+D61+E61+F61+G61+H61+I61</f>
        <v>400</v>
      </c>
      <c r="C61" s="21">
        <v>0</v>
      </c>
      <c r="D61" s="21">
        <v>0</v>
      </c>
      <c r="E61" s="21">
        <f>E60</f>
        <v>400</v>
      </c>
      <c r="F61" s="21">
        <v>0</v>
      </c>
      <c r="G61" s="21">
        <v>0</v>
      </c>
      <c r="H61" s="21">
        <v>0</v>
      </c>
      <c r="I61" s="21">
        <v>0</v>
      </c>
      <c r="J61" s="40"/>
      <c r="K61" s="38"/>
      <c r="L61" s="27"/>
      <c r="M61" s="27"/>
      <c r="N61" s="27"/>
    </row>
    <row r="62" spans="1:14" ht="30" customHeight="1" x14ac:dyDescent="0.25">
      <c r="A62" s="14" t="s">
        <v>19</v>
      </c>
      <c r="B62" s="13">
        <f t="shared" si="22"/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40"/>
      <c r="K62" s="38"/>
      <c r="L62" s="27"/>
      <c r="M62" s="27"/>
      <c r="N62" s="27"/>
    </row>
    <row r="63" spans="1:14" ht="33" customHeight="1" x14ac:dyDescent="0.25">
      <c r="A63" s="15" t="s">
        <v>20</v>
      </c>
      <c r="B63" s="13">
        <f t="shared" si="22"/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40"/>
      <c r="K63" s="38"/>
      <c r="L63" s="27"/>
      <c r="M63" s="27"/>
      <c r="N63" s="27"/>
    </row>
    <row r="64" spans="1:14" ht="33.75" customHeight="1" x14ac:dyDescent="0.25">
      <c r="A64" s="22" t="s">
        <v>21</v>
      </c>
      <c r="B64" s="13">
        <f t="shared" si="22"/>
        <v>0</v>
      </c>
      <c r="C64" s="23">
        <v>0</v>
      </c>
      <c r="D64" s="13">
        <v>0</v>
      </c>
      <c r="E64" s="13">
        <v>0</v>
      </c>
      <c r="F64" s="13">
        <v>0</v>
      </c>
      <c r="G64" s="23">
        <v>0</v>
      </c>
      <c r="H64" s="23">
        <v>0</v>
      </c>
      <c r="I64" s="23">
        <v>0</v>
      </c>
      <c r="J64" s="40"/>
      <c r="K64" s="38"/>
      <c r="L64" s="27"/>
      <c r="M64" s="27"/>
      <c r="N64" s="27"/>
    </row>
    <row r="65" spans="1:14" ht="33.75" customHeight="1" x14ac:dyDescent="0.25">
      <c r="A65" s="167" t="s">
        <v>56</v>
      </c>
      <c r="B65" s="154">
        <f t="shared" si="22"/>
        <v>370</v>
      </c>
      <c r="C65" s="156">
        <v>0</v>
      </c>
      <c r="D65" s="156">
        <v>0</v>
      </c>
      <c r="E65" s="157">
        <v>0</v>
      </c>
      <c r="F65" s="156">
        <v>370</v>
      </c>
      <c r="G65" s="158">
        <v>0</v>
      </c>
      <c r="H65" s="158">
        <v>0</v>
      </c>
      <c r="I65" s="158">
        <v>0</v>
      </c>
      <c r="J65" s="160"/>
      <c r="K65" s="162" t="s">
        <v>26</v>
      </c>
      <c r="L65" s="27"/>
      <c r="M65" s="27"/>
      <c r="N65" s="27"/>
    </row>
    <row r="66" spans="1:14" ht="108" customHeight="1" x14ac:dyDescent="0.25">
      <c r="A66" s="153"/>
      <c r="B66" s="155"/>
      <c r="C66" s="156"/>
      <c r="D66" s="156"/>
      <c r="E66" s="157"/>
      <c r="F66" s="156"/>
      <c r="G66" s="159"/>
      <c r="H66" s="159"/>
      <c r="I66" s="159"/>
      <c r="J66" s="160"/>
      <c r="K66" s="163"/>
      <c r="L66" s="27"/>
      <c r="M66" s="27"/>
      <c r="N66" s="27"/>
    </row>
    <row r="67" spans="1:14" ht="33.75" customHeight="1" x14ac:dyDescent="0.25">
      <c r="A67" s="12" t="s">
        <v>15</v>
      </c>
      <c r="B67" s="96">
        <f>C67+D67+E67+F67+G67+H67+I67</f>
        <v>370</v>
      </c>
      <c r="C67" s="96">
        <f t="shared" ref="C67:J67" si="23">C65</f>
        <v>0</v>
      </c>
      <c r="D67" s="96">
        <f t="shared" si="23"/>
        <v>0</v>
      </c>
      <c r="E67" s="96">
        <v>0</v>
      </c>
      <c r="F67" s="96">
        <f>F65</f>
        <v>370</v>
      </c>
      <c r="G67" s="96">
        <v>0</v>
      </c>
      <c r="H67" s="96">
        <v>0</v>
      </c>
      <c r="I67" s="96">
        <v>0</v>
      </c>
      <c r="J67" s="112">
        <f t="shared" si="23"/>
        <v>0</v>
      </c>
      <c r="K67" s="96"/>
      <c r="L67" s="27"/>
      <c r="M67" s="27"/>
      <c r="N67" s="27"/>
    </row>
    <row r="68" spans="1:14" ht="33.75" customHeight="1" x14ac:dyDescent="0.25">
      <c r="A68" s="14" t="s">
        <v>19</v>
      </c>
      <c r="B68" s="96">
        <f>C68+D68+E68+F68+G68+H68+I68</f>
        <v>0</v>
      </c>
      <c r="C68" s="96">
        <v>0</v>
      </c>
      <c r="D68" s="96">
        <v>0</v>
      </c>
      <c r="E68" s="96">
        <v>0</v>
      </c>
      <c r="F68" s="96">
        <v>0</v>
      </c>
      <c r="G68" s="96">
        <v>0</v>
      </c>
      <c r="H68" s="96">
        <v>0</v>
      </c>
      <c r="I68" s="96">
        <v>0</v>
      </c>
      <c r="J68" s="112">
        <v>0</v>
      </c>
      <c r="K68" s="96"/>
      <c r="L68" s="27"/>
      <c r="M68" s="27"/>
      <c r="N68" s="27"/>
    </row>
    <row r="69" spans="1:14" ht="33.75" customHeight="1" x14ac:dyDescent="0.25">
      <c r="A69" s="15" t="s">
        <v>20</v>
      </c>
      <c r="B69" s="96">
        <f t="shared" si="22"/>
        <v>0</v>
      </c>
      <c r="C69" s="96">
        <v>0</v>
      </c>
      <c r="D69" s="96">
        <v>0</v>
      </c>
      <c r="E69" s="96">
        <v>0</v>
      </c>
      <c r="F69" s="96">
        <v>0</v>
      </c>
      <c r="G69" s="96">
        <v>0</v>
      </c>
      <c r="H69" s="96">
        <v>0</v>
      </c>
      <c r="I69" s="96">
        <v>0</v>
      </c>
      <c r="J69" s="112">
        <v>0</v>
      </c>
      <c r="K69" s="96"/>
      <c r="L69" s="27"/>
      <c r="M69" s="27"/>
      <c r="N69" s="27"/>
    </row>
    <row r="70" spans="1:14" ht="33.75" customHeight="1" x14ac:dyDescent="0.25">
      <c r="A70" s="15" t="s">
        <v>21</v>
      </c>
      <c r="B70" s="96">
        <f t="shared" si="22"/>
        <v>0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112">
        <v>0</v>
      </c>
      <c r="K70" s="96"/>
      <c r="L70" s="27"/>
      <c r="M70" s="27"/>
      <c r="N70" s="27"/>
    </row>
    <row r="71" spans="1:14" ht="135.75" customHeight="1" x14ac:dyDescent="0.25">
      <c r="A71" s="98" t="s">
        <v>57</v>
      </c>
      <c r="B71" s="100">
        <f>B77+B82</f>
        <v>66912.899999999994</v>
      </c>
      <c r="C71" s="100">
        <f t="shared" ref="C71:I71" si="24">C77+C82</f>
        <v>0</v>
      </c>
      <c r="D71" s="100">
        <f t="shared" si="24"/>
        <v>0</v>
      </c>
      <c r="E71" s="100">
        <f t="shared" si="24"/>
        <v>0</v>
      </c>
      <c r="F71" s="100">
        <f t="shared" si="24"/>
        <v>0</v>
      </c>
      <c r="G71" s="100">
        <f t="shared" si="24"/>
        <v>0</v>
      </c>
      <c r="H71" s="100">
        <f t="shared" si="24"/>
        <v>0</v>
      </c>
      <c r="I71" s="100">
        <f t="shared" si="24"/>
        <v>66912.899999999994</v>
      </c>
      <c r="J71" s="113" t="s">
        <v>25</v>
      </c>
      <c r="K71" s="107" t="s">
        <v>39</v>
      </c>
      <c r="L71" s="27"/>
      <c r="M71" s="27"/>
      <c r="N71" s="27"/>
    </row>
    <row r="72" spans="1:14" ht="28.5" customHeight="1" x14ac:dyDescent="0.25">
      <c r="A72" s="102" t="s">
        <v>15</v>
      </c>
      <c r="B72" s="103">
        <f t="shared" ref="B72:I75" si="25">B78+B83</f>
        <v>6871.29</v>
      </c>
      <c r="C72" s="103">
        <f t="shared" si="25"/>
        <v>0</v>
      </c>
      <c r="D72" s="103">
        <f t="shared" si="25"/>
        <v>0</v>
      </c>
      <c r="E72" s="103">
        <f t="shared" si="25"/>
        <v>0</v>
      </c>
      <c r="F72" s="103">
        <f t="shared" si="25"/>
        <v>0</v>
      </c>
      <c r="G72" s="103">
        <f t="shared" si="25"/>
        <v>0</v>
      </c>
      <c r="H72" s="103">
        <f t="shared" si="25"/>
        <v>0</v>
      </c>
      <c r="I72" s="103">
        <f t="shared" si="25"/>
        <v>6871.29</v>
      </c>
      <c r="J72" s="116"/>
      <c r="K72" s="117"/>
      <c r="L72" s="27"/>
      <c r="M72" s="27"/>
      <c r="N72" s="27"/>
    </row>
    <row r="73" spans="1:14" ht="25.5" customHeight="1" x14ac:dyDescent="0.25">
      <c r="A73" s="118" t="s">
        <v>19</v>
      </c>
      <c r="B73" s="103">
        <f t="shared" si="25"/>
        <v>0</v>
      </c>
      <c r="C73" s="119">
        <v>0</v>
      </c>
      <c r="D73" s="103">
        <v>0</v>
      </c>
      <c r="E73" s="103">
        <v>0</v>
      </c>
      <c r="F73" s="103">
        <v>0</v>
      </c>
      <c r="G73" s="103">
        <v>0</v>
      </c>
      <c r="H73" s="103">
        <v>0</v>
      </c>
      <c r="I73" s="103">
        <v>0</v>
      </c>
      <c r="J73" s="116"/>
      <c r="K73" s="117"/>
      <c r="L73" s="27"/>
      <c r="M73" s="27"/>
      <c r="N73" s="27"/>
    </row>
    <row r="74" spans="1:14" ht="24.75" customHeight="1" x14ac:dyDescent="0.25">
      <c r="A74" s="99" t="s">
        <v>20</v>
      </c>
      <c r="B74" s="103">
        <f t="shared" si="25"/>
        <v>0</v>
      </c>
      <c r="C74" s="119">
        <v>0</v>
      </c>
      <c r="D74" s="119">
        <v>0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1"/>
      <c r="K74" s="122"/>
      <c r="L74" s="27"/>
      <c r="M74" s="27"/>
      <c r="N74" s="27"/>
    </row>
    <row r="75" spans="1:14" ht="27" customHeight="1" x14ac:dyDescent="0.25">
      <c r="A75" s="99" t="s">
        <v>21</v>
      </c>
      <c r="B75" s="103">
        <f t="shared" si="25"/>
        <v>60041.609999999993</v>
      </c>
      <c r="C75" s="119">
        <v>0</v>
      </c>
      <c r="D75" s="103">
        <v>0</v>
      </c>
      <c r="E75" s="103">
        <v>0</v>
      </c>
      <c r="F75" s="103">
        <v>0</v>
      </c>
      <c r="G75" s="103">
        <f>G71-G72</f>
        <v>0</v>
      </c>
      <c r="H75" s="103">
        <f>H71-H72</f>
        <v>0</v>
      </c>
      <c r="I75" s="103">
        <f>I71-I72</f>
        <v>60041.609999999993</v>
      </c>
      <c r="J75" s="121"/>
      <c r="K75" s="122"/>
      <c r="L75" s="27"/>
      <c r="M75" s="27"/>
      <c r="N75" s="27"/>
    </row>
    <row r="76" spans="1:14" ht="27" customHeight="1" x14ac:dyDescent="0.25">
      <c r="A76" s="99" t="s">
        <v>46</v>
      </c>
      <c r="B76" s="96"/>
      <c r="C76" s="35"/>
      <c r="D76" s="96"/>
      <c r="E76" s="96"/>
      <c r="F76" s="96"/>
      <c r="G76" s="96"/>
      <c r="H76" s="96"/>
      <c r="I76" s="96"/>
      <c r="J76" s="109"/>
      <c r="K76" s="30"/>
      <c r="L76" s="27"/>
      <c r="M76" s="27"/>
      <c r="N76" s="27"/>
    </row>
    <row r="77" spans="1:14" ht="113.25" customHeight="1" x14ac:dyDescent="0.25">
      <c r="A77" s="102" t="s">
        <v>58</v>
      </c>
      <c r="B77" s="96">
        <f>C77+D77+E77+F77+G77+H77+I77</f>
        <v>66712.899999999994</v>
      </c>
      <c r="C77" s="96">
        <v>0</v>
      </c>
      <c r="D77" s="96">
        <f t="shared" ref="D77:F77" si="26">D78+D81</f>
        <v>0</v>
      </c>
      <c r="E77" s="96">
        <f t="shared" si="26"/>
        <v>0</v>
      </c>
      <c r="F77" s="96">
        <f t="shared" si="26"/>
        <v>0</v>
      </c>
      <c r="G77" s="96">
        <v>0</v>
      </c>
      <c r="H77" s="96">
        <v>0</v>
      </c>
      <c r="I77" s="96">
        <f>66712.9</f>
        <v>66712.899999999994</v>
      </c>
      <c r="J77" s="110" t="s">
        <v>25</v>
      </c>
      <c r="K77" s="38" t="s">
        <v>39</v>
      </c>
      <c r="L77" s="27"/>
      <c r="M77" s="27"/>
      <c r="N77" s="27"/>
    </row>
    <row r="78" spans="1:14" ht="27" customHeight="1" x14ac:dyDescent="0.25">
      <c r="A78" s="12" t="s">
        <v>15</v>
      </c>
      <c r="B78" s="96">
        <f t="shared" ref="B78:B81" si="27">C78+D78+E78+F78+G78+H78+I78</f>
        <v>6671.29</v>
      </c>
      <c r="C78" s="96">
        <v>0</v>
      </c>
      <c r="D78" s="96">
        <v>0</v>
      </c>
      <c r="E78" s="96">
        <v>0</v>
      </c>
      <c r="F78" s="96">
        <v>0</v>
      </c>
      <c r="G78" s="96">
        <f>0.1*G77</f>
        <v>0</v>
      </c>
      <c r="H78" s="96">
        <f>0.1*H77</f>
        <v>0</v>
      </c>
      <c r="I78" s="96">
        <f>0.1*I77</f>
        <v>6671.29</v>
      </c>
      <c r="J78" s="110"/>
      <c r="K78" s="38"/>
      <c r="L78" s="27"/>
      <c r="M78" s="27"/>
      <c r="N78" s="27"/>
    </row>
    <row r="79" spans="1:14" ht="27" customHeight="1" x14ac:dyDescent="0.25">
      <c r="A79" s="14" t="s">
        <v>19</v>
      </c>
      <c r="B79" s="96">
        <f t="shared" si="27"/>
        <v>0</v>
      </c>
      <c r="C79" s="35">
        <v>0</v>
      </c>
      <c r="D79" s="96">
        <v>0</v>
      </c>
      <c r="E79" s="96">
        <v>0</v>
      </c>
      <c r="F79" s="96">
        <v>0</v>
      </c>
      <c r="G79" s="96">
        <v>0</v>
      </c>
      <c r="H79" s="96">
        <v>0</v>
      </c>
      <c r="I79" s="96">
        <v>0</v>
      </c>
      <c r="J79" s="110"/>
      <c r="K79" s="38"/>
      <c r="L79" s="27"/>
      <c r="M79" s="27"/>
      <c r="N79" s="27"/>
    </row>
    <row r="80" spans="1:14" ht="24" customHeight="1" x14ac:dyDescent="0.25">
      <c r="A80" s="18" t="s">
        <v>20</v>
      </c>
      <c r="B80" s="96">
        <f t="shared" si="27"/>
        <v>0</v>
      </c>
      <c r="C80" s="35">
        <v>0</v>
      </c>
      <c r="D80" s="35">
        <v>0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109"/>
      <c r="K80" s="30"/>
      <c r="L80" s="27"/>
      <c r="M80" s="27"/>
      <c r="N80" s="27"/>
    </row>
    <row r="81" spans="1:23" ht="27" customHeight="1" x14ac:dyDescent="0.25">
      <c r="A81" s="18" t="s">
        <v>21</v>
      </c>
      <c r="B81" s="96">
        <f t="shared" si="27"/>
        <v>60041.609999999993</v>
      </c>
      <c r="C81" s="35">
        <v>0</v>
      </c>
      <c r="D81" s="96">
        <v>0</v>
      </c>
      <c r="E81" s="96">
        <v>0</v>
      </c>
      <c r="F81" s="96">
        <v>0</v>
      </c>
      <c r="G81" s="96">
        <f>G77-G78</f>
        <v>0</v>
      </c>
      <c r="H81" s="96">
        <f>H77-H78</f>
        <v>0</v>
      </c>
      <c r="I81" s="96">
        <f>I77-I78</f>
        <v>60041.609999999993</v>
      </c>
      <c r="J81" s="109"/>
      <c r="K81" s="30"/>
      <c r="L81" s="27"/>
      <c r="M81" s="27"/>
      <c r="N81" s="27"/>
    </row>
    <row r="82" spans="1:23" ht="135" x14ac:dyDescent="0.25">
      <c r="A82" s="105" t="s">
        <v>59</v>
      </c>
      <c r="B82" s="96">
        <f>SUM(C82:I82)</f>
        <v>200</v>
      </c>
      <c r="C82" s="96">
        <v>0</v>
      </c>
      <c r="D82" s="96">
        <v>0</v>
      </c>
      <c r="E82" s="96">
        <v>0</v>
      </c>
      <c r="F82" s="96">
        <v>0</v>
      </c>
      <c r="G82" s="96">
        <v>0</v>
      </c>
      <c r="H82" s="96">
        <v>0</v>
      </c>
      <c r="I82" s="96">
        <v>200</v>
      </c>
      <c r="J82" s="112"/>
      <c r="K82" s="35" t="s">
        <v>26</v>
      </c>
      <c r="L82" s="27"/>
    </row>
    <row r="83" spans="1:23" x14ac:dyDescent="0.25">
      <c r="A83" s="111" t="s">
        <v>15</v>
      </c>
      <c r="B83" s="95">
        <f t="shared" ref="B83:B86" si="28">SUM(C83:I83)</f>
        <v>200</v>
      </c>
      <c r="C83" s="95">
        <v>0</v>
      </c>
      <c r="D83" s="95">
        <v>0</v>
      </c>
      <c r="E83" s="95">
        <v>0</v>
      </c>
      <c r="F83" s="95">
        <v>0</v>
      </c>
      <c r="G83" s="95">
        <v>0</v>
      </c>
      <c r="H83" s="95">
        <f>H82</f>
        <v>0</v>
      </c>
      <c r="I83" s="95">
        <f>I82</f>
        <v>200</v>
      </c>
      <c r="J83" s="44"/>
      <c r="K83" s="108"/>
      <c r="L83" s="27"/>
      <c r="M83" s="27"/>
      <c r="N83" s="27"/>
      <c r="Q83" s="27"/>
      <c r="W83" s="46"/>
    </row>
    <row r="84" spans="1:23" x14ac:dyDescent="0.25">
      <c r="A84" s="14" t="s">
        <v>19</v>
      </c>
      <c r="B84" s="13">
        <f t="shared" si="28"/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44"/>
      <c r="K84" s="38"/>
      <c r="L84" s="27"/>
      <c r="M84" s="27"/>
      <c r="N84" s="27"/>
      <c r="O84" s="27"/>
      <c r="Q84" s="27"/>
    </row>
    <row r="85" spans="1:23" x14ac:dyDescent="0.25">
      <c r="A85" s="15" t="s">
        <v>20</v>
      </c>
      <c r="B85" s="13">
        <f t="shared" si="28"/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44"/>
      <c r="K85" s="38"/>
      <c r="L85" s="27"/>
      <c r="M85" s="27"/>
    </row>
    <row r="86" spans="1:23" x14ac:dyDescent="0.25">
      <c r="A86" s="15" t="s">
        <v>21</v>
      </c>
      <c r="B86" s="13">
        <f t="shared" si="28"/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44"/>
      <c r="K86" s="38"/>
      <c r="L86" s="27"/>
      <c r="M86" s="27"/>
    </row>
    <row r="87" spans="1:23" ht="1.5" customHeight="1" x14ac:dyDescent="0.3">
      <c r="A87" s="47"/>
      <c r="B87" s="48"/>
      <c r="C87" s="48"/>
      <c r="D87" s="48"/>
      <c r="E87" s="48"/>
      <c r="F87" s="48"/>
      <c r="G87" s="48"/>
      <c r="H87" s="48"/>
      <c r="I87" s="48"/>
      <c r="K87" s="53"/>
    </row>
    <row r="88" spans="1:23" ht="18.75" x14ac:dyDescent="0.3">
      <c r="A88" s="47"/>
      <c r="B88" s="48"/>
      <c r="C88" s="48"/>
      <c r="D88" s="48"/>
      <c r="E88" s="48"/>
      <c r="F88" s="48"/>
      <c r="G88" s="48"/>
      <c r="H88" s="48"/>
      <c r="I88" s="48"/>
    </row>
    <row r="89" spans="1:23" hidden="1" x14ac:dyDescent="0.25">
      <c r="A89" s="1" t="s">
        <v>40</v>
      </c>
      <c r="B89" s="48"/>
      <c r="C89" s="48"/>
      <c r="D89" s="48"/>
      <c r="E89" s="48"/>
      <c r="F89" s="48"/>
      <c r="G89" s="48"/>
      <c r="H89" s="48"/>
      <c r="I89" s="48"/>
    </row>
    <row r="90" spans="1:23" ht="8.25" hidden="1" customHeight="1" x14ac:dyDescent="0.25"/>
    <row r="91" spans="1:23" hidden="1" x14ac:dyDescent="0.25">
      <c r="A91" s="150" t="s">
        <v>41</v>
      </c>
      <c r="B91" s="150"/>
      <c r="C91" s="150"/>
      <c r="D91" s="150"/>
      <c r="E91" s="150"/>
      <c r="F91" s="150"/>
      <c r="G91" s="150"/>
      <c r="H91" s="150"/>
      <c r="I91" s="150"/>
      <c r="J91" s="150"/>
    </row>
    <row r="92" spans="1:23" ht="8.25" hidden="1" customHeight="1" x14ac:dyDescent="0.25"/>
    <row r="93" spans="1:23" ht="14.25" hidden="1" customHeight="1" x14ac:dyDescent="0.25">
      <c r="A93" s="150" t="s">
        <v>42</v>
      </c>
      <c r="B93" s="150"/>
      <c r="C93" s="150"/>
      <c r="D93" s="150"/>
      <c r="E93" s="150"/>
      <c r="F93" s="150"/>
      <c r="G93" s="150"/>
      <c r="H93" s="150"/>
      <c r="I93" s="150"/>
      <c r="J93" s="150"/>
    </row>
    <row r="94" spans="1:23" x14ac:dyDescent="0.25">
      <c r="B94" s="49"/>
    </row>
    <row r="95" spans="1:23" x14ac:dyDescent="0.25">
      <c r="A95" s="50"/>
      <c r="B95" s="50"/>
    </row>
  </sheetData>
  <mergeCells count="19">
    <mergeCell ref="A93:J93"/>
    <mergeCell ref="A6:A7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F1:K1"/>
    <mergeCell ref="B3:J3"/>
    <mergeCell ref="A4:J4"/>
    <mergeCell ref="B6:J6"/>
    <mergeCell ref="A91:J91"/>
    <mergeCell ref="K6:K7"/>
    <mergeCell ref="K65:K66"/>
  </mergeCells>
  <printOptions horizontalCentered="1"/>
  <pageMargins left="0.78740157480314965" right="0.78740157480314965" top="0.98425196850393704" bottom="0.78740157480314965" header="0.51181102362204722" footer="0.11811023622047245"/>
  <pageSetup paperSize="9" scale="88" firstPageNumber="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(4)</vt:lpstr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2022-01-17T11:59:33Z</cp:lastPrinted>
  <dcterms:created xsi:type="dcterms:W3CDTF">2018-10-18T07:29:00Z</dcterms:created>
  <dcterms:modified xsi:type="dcterms:W3CDTF">2022-01-26T07:02:11Z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A25BF91253CF41F3B28718C5E9295A45</vt:lpwstr>
  </property>
  <property fmtid="{D5CDD505-2E9C-101B-9397-08002B2CF9AE}" pid="3" name="KSOProductBuildVer">
    <vt:lpwstr>1049-11.2.0.10382</vt:lpwstr>
  </property>
</Properties>
</file>